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аспорт" sheetId="6" r:id="rId1"/>
    <sheet name="0611141" sheetId="11" r:id="rId2"/>
    <sheet name="рахунки 2021 (31.12.2021)" sheetId="10" r:id="rId3"/>
    <sheet name="Кіл-ть зак (2)" sheetId="7" r:id="rId4"/>
    <sheet name="Пер уст (2)" sheetId="8" r:id="rId5"/>
    <sheet name="Роз бух (2)" sheetId="9" r:id="rId6"/>
    <sheet name="16.11.2020" sheetId="5" r:id="rId7"/>
    <sheet name="Кіл-ть зак" sheetId="2" r:id="rId8"/>
    <sheet name="Роз бух" sheetId="3" r:id="rId9"/>
    <sheet name="Пер уст" sheetId="4" r:id="rId10"/>
  </sheets>
  <definedNames>
    <definedName name="_xlnm.Print_Titles" localSheetId="6">'16.11.2020'!$7:$9</definedName>
    <definedName name="_xlnm.Print_Titles" localSheetId="9">'Пер уст'!$3:$3</definedName>
    <definedName name="_xlnm.Print_Area" localSheetId="1">'0611141'!$A$1:$N$53</definedName>
    <definedName name="_xlnm.Print_Area" localSheetId="6">'16.11.2020'!$A$1:$G$93</definedName>
    <definedName name="_xlnm.Print_Area" localSheetId="7">'Кіл-ть зак'!$A$1:$G$95</definedName>
    <definedName name="_xlnm.Print_Area" localSheetId="0">паспорт!$A$1:$Q$408</definedName>
    <definedName name="_xlnm.Print_Area" localSheetId="2">'рахунки 2021 (31.12.2021)'!$A$1:$H$87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66" i="6" l="1"/>
  <c r="L40" i="11" l="1"/>
  <c r="K40" i="11"/>
  <c r="L14" i="11"/>
  <c r="L12" i="11"/>
  <c r="K12" i="11"/>
  <c r="L119" i="6"/>
  <c r="J77" i="6" l="1"/>
  <c r="J76" i="6"/>
  <c r="A23" i="10"/>
  <c r="A24" i="10"/>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60" i="10"/>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 i="10"/>
  <c r="A9" i="10" s="1"/>
  <c r="A10" i="10" s="1"/>
  <c r="A11" i="10" s="1"/>
  <c r="A12" i="10" s="1"/>
  <c r="A13" i="10" s="1"/>
  <c r="A14" i="10" s="1"/>
  <c r="A15" i="10" s="1"/>
  <c r="A16" i="10" s="1"/>
  <c r="A17" i="10" s="1"/>
  <c r="A18" i="10" s="1"/>
  <c r="A19" i="10" s="1"/>
  <c r="A20" i="10" s="1"/>
  <c r="A21" i="10" s="1"/>
  <c r="A22" i="10" s="1"/>
  <c r="G17" i="9" l="1"/>
  <c r="H16" i="3"/>
  <c r="E16" i="9"/>
  <c r="D18" i="9"/>
  <c r="G6" i="9"/>
  <c r="F68" i="8"/>
  <c r="N19" i="9" l="1"/>
  <c r="L19" i="9"/>
  <c r="J19" i="9"/>
  <c r="H19" i="9"/>
  <c r="F19" i="9"/>
  <c r="M17" i="9"/>
  <c r="K17" i="9"/>
  <c r="I17" i="9"/>
  <c r="F17" i="9"/>
  <c r="M16" i="9"/>
  <c r="K16" i="9"/>
  <c r="I16" i="9"/>
  <c r="G16" i="9"/>
  <c r="F16" i="9"/>
  <c r="F12" i="9"/>
  <c r="E12" i="9"/>
  <c r="D12" i="9"/>
  <c r="G12" i="9" s="1"/>
  <c r="G11" i="9"/>
  <c r="H11" i="9" s="1"/>
  <c r="G10" i="9"/>
  <c r="H10" i="9" s="1"/>
  <c r="G9" i="9"/>
  <c r="H9" i="9" s="1"/>
  <c r="G8" i="9"/>
  <c r="H8" i="9" s="1"/>
  <c r="G7" i="9"/>
  <c r="H6" i="9"/>
  <c r="H12" i="9" s="1"/>
  <c r="I151" i="8"/>
  <c r="H151" i="8"/>
  <c r="G151" i="8"/>
  <c r="F151" i="8"/>
  <c r="E151" i="8"/>
  <c r="D151" i="8"/>
  <c r="I138" i="8"/>
  <c r="H138" i="8"/>
  <c r="G138" i="8"/>
  <c r="F138" i="8"/>
  <c r="E138" i="8"/>
  <c r="D138" i="8"/>
  <c r="I132" i="8"/>
  <c r="H132" i="8"/>
  <c r="G132" i="8"/>
  <c r="F132" i="8"/>
  <c r="E132" i="8"/>
  <c r="D132" i="8"/>
  <c r="I129" i="8"/>
  <c r="H129" i="8"/>
  <c r="G129" i="8"/>
  <c r="F129" i="8"/>
  <c r="E129" i="8"/>
  <c r="D129" i="8"/>
  <c r="I119" i="8"/>
  <c r="H119" i="8"/>
  <c r="G119" i="8"/>
  <c r="F119" i="8"/>
  <c r="E119" i="8"/>
  <c r="D119" i="8"/>
  <c r="A116" i="8"/>
  <c r="A117" i="8" s="1"/>
  <c r="A118" i="8" s="1"/>
  <c r="A120" i="8" s="1"/>
  <c r="A121" i="8" s="1"/>
  <c r="A122" i="8" s="1"/>
  <c r="A123" i="8" s="1"/>
  <c r="A124" i="8" s="1"/>
  <c r="A125" i="8" s="1"/>
  <c r="A126" i="8" s="1"/>
  <c r="A127" i="8" s="1"/>
  <c r="A128" i="8" s="1"/>
  <c r="I115" i="8"/>
  <c r="H115" i="8"/>
  <c r="G115" i="8"/>
  <c r="F115" i="8"/>
  <c r="E115" i="8"/>
  <c r="D115" i="8"/>
  <c r="I113" i="8"/>
  <c r="H113" i="8"/>
  <c r="G113" i="8"/>
  <c r="F113" i="8"/>
  <c r="E113" i="8"/>
  <c r="D113" i="8"/>
  <c r="A81" i="8"/>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I68" i="8"/>
  <c r="H68" i="8"/>
  <c r="H139" i="8" s="1"/>
  <c r="H152" i="8" s="1"/>
  <c r="G68" i="8"/>
  <c r="F139" i="8"/>
  <c r="E68" i="8"/>
  <c r="D68" i="8"/>
  <c r="D139" i="8" s="1"/>
  <c r="D152" i="8" s="1"/>
  <c r="A40" i="8"/>
  <c r="A41" i="8" s="1"/>
  <c r="A42" i="8" s="1"/>
  <c r="A43" i="8" s="1"/>
  <c r="A44" i="8" s="1"/>
  <c r="A45" i="8" s="1"/>
  <c r="A46" i="8" s="1"/>
  <c r="A47" i="8" s="1"/>
  <c r="A48" i="8" s="1"/>
  <c r="A49" i="8" s="1"/>
  <c r="A50" i="8" s="1"/>
  <c r="A51" i="8" s="1"/>
  <c r="A52" i="8" s="1"/>
  <c r="A53" i="8" s="1"/>
  <c r="A54" i="8" s="1"/>
  <c r="A55" i="8" s="1"/>
  <c r="A26" i="8"/>
  <c r="A27" i="8" s="1"/>
  <c r="A28" i="8" s="1"/>
  <c r="A29" i="8" s="1"/>
  <c r="A30" i="8" s="1"/>
  <c r="A31" i="8" s="1"/>
  <c r="A32" i="8" s="1"/>
  <c r="A33" i="8" s="1"/>
  <c r="A34" i="8" s="1"/>
  <c r="A35" i="8" s="1"/>
  <c r="A5" i="8"/>
  <c r="A6" i="8" s="1"/>
  <c r="A7" i="8" s="1"/>
  <c r="A8" i="8" s="1"/>
  <c r="A9" i="8" s="1"/>
  <c r="A10" i="8" s="1"/>
  <c r="A11" i="8" s="1"/>
  <c r="A12" i="8" s="1"/>
  <c r="A13" i="8" s="1"/>
  <c r="A14" i="8" s="1"/>
  <c r="A15" i="8" s="1"/>
  <c r="A16" i="8" s="1"/>
  <c r="A17" i="8" s="1"/>
  <c r="A18" i="8" s="1"/>
  <c r="A19" i="8" s="1"/>
  <c r="A20" i="8" s="1"/>
  <c r="A21" i="8" s="1"/>
  <c r="A22" i="8" s="1"/>
  <c r="A23" i="8" s="1"/>
  <c r="A24" i="8" s="1"/>
  <c r="A35" i="7"/>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34" i="7"/>
  <c r="H32" i="7"/>
  <c r="G32" i="7"/>
  <c r="F32" i="7"/>
  <c r="E32" i="7"/>
  <c r="D32" i="7"/>
  <c r="C32" i="7"/>
  <c r="A6" i="7"/>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H4" i="7"/>
  <c r="G4" i="7"/>
  <c r="G91" i="7" s="1"/>
  <c r="F4" i="7"/>
  <c r="E4" i="7"/>
  <c r="D4" i="7"/>
  <c r="C4" i="7"/>
  <c r="C91" i="7" s="1"/>
  <c r="F152" i="8" l="1"/>
  <c r="E91" i="7"/>
  <c r="E139" i="8"/>
  <c r="E152" i="8" s="1"/>
  <c r="G139" i="8"/>
  <c r="G152" i="8" s="1"/>
  <c r="I139" i="8"/>
  <c r="I152" i="8" s="1"/>
  <c r="N18" i="9"/>
  <c r="J18" i="9"/>
  <c r="F18" i="9"/>
  <c r="L18" i="9"/>
  <c r="H18" i="9"/>
  <c r="N17" i="9"/>
  <c r="L17" i="9"/>
  <c r="J17" i="9"/>
  <c r="N16" i="9"/>
  <c r="N20" i="9" s="1"/>
  <c r="L16" i="9"/>
  <c r="J16" i="9"/>
  <c r="J20" i="9" s="1"/>
  <c r="H16" i="9"/>
  <c r="D91" i="7"/>
  <c r="F91" i="7"/>
  <c r="H91" i="7"/>
  <c r="F20" i="9"/>
  <c r="H17" i="9"/>
  <c r="H20" i="9" l="1"/>
  <c r="L20" i="9"/>
  <c r="P130" i="6" l="1"/>
  <c r="L130" i="6"/>
  <c r="J75" i="6" l="1"/>
  <c r="L165" i="6" l="1"/>
  <c r="P376" i="6"/>
  <c r="P365" i="6"/>
  <c r="L365" i="6"/>
  <c r="P341" i="6"/>
  <c r="N330" i="6"/>
  <c r="N352" i="6" s="1"/>
  <c r="L330" i="6"/>
  <c r="L352" i="6" s="1"/>
  <c r="P321" i="6"/>
  <c r="P320" i="6"/>
  <c r="P319" i="6"/>
  <c r="P318" i="6"/>
  <c r="P317" i="6"/>
  <c r="P311" i="6"/>
  <c r="P310" i="6"/>
  <c r="P309" i="6"/>
  <c r="P308" i="6"/>
  <c r="P307" i="6"/>
  <c r="P305" i="6"/>
  <c r="P323" i="6" s="1"/>
  <c r="L305" i="6"/>
  <c r="P299" i="6"/>
  <c r="P298" i="6"/>
  <c r="P297" i="6"/>
  <c r="P296" i="6"/>
  <c r="P295" i="6"/>
  <c r="P294" i="6"/>
  <c r="P271" i="6"/>
  <c r="P270" i="6"/>
  <c r="L259" i="6"/>
  <c r="L281" i="6" s="1"/>
  <c r="P252" i="6"/>
  <c r="L246" i="6"/>
  <c r="P237" i="6"/>
  <c r="P236" i="6"/>
  <c r="L236" i="6"/>
  <c r="P235" i="6"/>
  <c r="L235" i="6"/>
  <c r="P225" i="6"/>
  <c r="P246" i="6" s="1"/>
  <c r="L225" i="6"/>
  <c r="P224" i="6"/>
  <c r="P189" i="6"/>
  <c r="N181" i="6"/>
  <c r="L181" i="6"/>
  <c r="N200" i="6" s="1"/>
  <c r="P180" i="6"/>
  <c r="P179" i="6"/>
  <c r="P178" i="6"/>
  <c r="N167" i="6"/>
  <c r="L167" i="6"/>
  <c r="P165" i="6"/>
  <c r="P157" i="6"/>
  <c r="P156" i="6"/>
  <c r="P155" i="6"/>
  <c r="P154" i="6"/>
  <c r="L145" i="6"/>
  <c r="P166" i="6" s="1"/>
  <c r="P144" i="6"/>
  <c r="P143" i="6"/>
  <c r="P119" i="6"/>
  <c r="L110" i="6"/>
  <c r="P109" i="6"/>
  <c r="P110" i="6" s="1"/>
  <c r="P98" i="6"/>
  <c r="P97" i="6"/>
  <c r="P96" i="6"/>
  <c r="P95" i="6"/>
  <c r="P88" i="6"/>
  <c r="P87" i="6"/>
  <c r="P86" i="6"/>
  <c r="P85" i="6"/>
  <c r="P84" i="6"/>
  <c r="P83" i="6"/>
  <c r="P330" i="6" s="1"/>
  <c r="P352" i="6" s="1"/>
  <c r="P82" i="6"/>
  <c r="P81" i="6"/>
  <c r="P259" i="6" s="1"/>
  <c r="P281" i="6" s="1"/>
  <c r="P80" i="6"/>
  <c r="P79" i="6"/>
  <c r="N79" i="6"/>
  <c r="L79" i="6"/>
  <c r="L89" i="6" s="1"/>
  <c r="J79" i="6"/>
  <c r="P78" i="6"/>
  <c r="P77" i="6"/>
  <c r="P76" i="6"/>
  <c r="P167" i="6" s="1"/>
  <c r="P171" i="6" s="1"/>
  <c r="L76" i="6"/>
  <c r="P75" i="6"/>
  <c r="L74" i="6"/>
  <c r="N94" i="6" s="1"/>
  <c r="N99" i="6" s="1"/>
  <c r="J74" i="6"/>
  <c r="J89" i="6" s="1"/>
  <c r="L136" i="6" l="1"/>
  <c r="P136" i="6" s="1"/>
  <c r="L94" i="6"/>
  <c r="L99" i="6" s="1"/>
  <c r="P99" i="6" s="1"/>
  <c r="P89" i="6"/>
  <c r="P94" i="6"/>
  <c r="P181" i="6"/>
  <c r="P200" i="6" s="1"/>
  <c r="P206" i="6" s="1"/>
  <c r="L200" i="6"/>
  <c r="P74" i="6"/>
  <c r="P145" i="6"/>
  <c r="D135" i="4"/>
  <c r="A25" i="4" l="1"/>
  <c r="A26" i="4"/>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E66" i="4"/>
  <c r="H20" i="3"/>
  <c r="A12" i="5"/>
  <c r="A13" i="5"/>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11" i="5"/>
  <c r="A68" i="5"/>
  <c r="A69" i="5" s="1"/>
  <c r="A70" i="5" s="1"/>
  <c r="A71" i="5" s="1"/>
  <c r="A72" i="5" s="1"/>
  <c r="A73" i="5" s="1"/>
  <c r="A74" i="5" s="1"/>
  <c r="A75" i="5" s="1"/>
  <c r="A76" i="5" s="1"/>
  <c r="A77" i="5" s="1"/>
  <c r="A78" i="5" s="1"/>
  <c r="A79" i="5" s="1"/>
  <c r="A80" i="5" s="1"/>
  <c r="A81" i="5" s="1"/>
  <c r="A82" i="5" s="1"/>
  <c r="A83" i="5" s="1"/>
  <c r="A84" i="5" s="1"/>
  <c r="A85" i="5" s="1"/>
  <c r="A86" i="5" s="1"/>
  <c r="A87" i="5" s="1"/>
  <c r="A88" i="5" s="1"/>
  <c r="A89" i="5" s="1"/>
  <c r="A67" i="5"/>
  <c r="H149" i="4" l="1"/>
  <c r="G149" i="4"/>
  <c r="F149" i="4"/>
  <c r="E149" i="4"/>
  <c r="D149" i="4"/>
  <c r="H135" i="4"/>
  <c r="G135" i="4"/>
  <c r="F135" i="4"/>
  <c r="E135" i="4"/>
  <c r="H130" i="4"/>
  <c r="G130" i="4"/>
  <c r="F130" i="4"/>
  <c r="E130" i="4"/>
  <c r="D130" i="4"/>
  <c r="H127" i="4"/>
  <c r="G127" i="4"/>
  <c r="F127" i="4"/>
  <c r="E127" i="4"/>
  <c r="D127" i="4"/>
  <c r="H117" i="4"/>
  <c r="G117" i="4"/>
  <c r="F117" i="4"/>
  <c r="E117" i="4"/>
  <c r="D117" i="4"/>
  <c r="A114" i="4"/>
  <c r="A115" i="4" s="1"/>
  <c r="A116" i="4" s="1"/>
  <c r="A118" i="4" s="1"/>
  <c r="A119" i="4" s="1"/>
  <c r="A120" i="4" s="1"/>
  <c r="A121" i="4" s="1"/>
  <c r="A122" i="4" s="1"/>
  <c r="A123" i="4" s="1"/>
  <c r="A124" i="4" s="1"/>
  <c r="A125" i="4" s="1"/>
  <c r="A126" i="4" s="1"/>
  <c r="H113" i="4"/>
  <c r="G113" i="4"/>
  <c r="F113" i="4"/>
  <c r="E113" i="4"/>
  <c r="D113" i="4"/>
  <c r="H111" i="4"/>
  <c r="G111" i="4"/>
  <c r="F111" i="4"/>
  <c r="E111" i="4"/>
  <c r="D111" i="4"/>
  <c r="A80" i="4"/>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79" i="4"/>
  <c r="H66" i="4"/>
  <c r="G66" i="4"/>
  <c r="F66" i="4"/>
  <c r="D66" i="4"/>
  <c r="A5" i="4"/>
  <c r="A6" i="4" s="1"/>
  <c r="A7" i="4" s="1"/>
  <c r="A8" i="4" s="1"/>
  <c r="A9" i="4" s="1"/>
  <c r="A10" i="4" s="1"/>
  <c r="A11" i="4" s="1"/>
  <c r="A12" i="4" s="1"/>
  <c r="A13" i="4" s="1"/>
  <c r="A14" i="4" s="1"/>
  <c r="A15" i="4" s="1"/>
  <c r="A16" i="4" s="1"/>
  <c r="A17" i="4" s="1"/>
  <c r="A18" i="4" s="1"/>
  <c r="A19" i="4" s="1"/>
  <c r="A20" i="4" s="1"/>
  <c r="A21" i="4" s="1"/>
  <c r="A22" i="4" s="1"/>
  <c r="A23" i="4" s="1"/>
  <c r="A24" i="4" s="1"/>
  <c r="N19" i="3"/>
  <c r="L19" i="3"/>
  <c r="J19" i="3"/>
  <c r="H19" i="3"/>
  <c r="F19" i="3"/>
  <c r="N17" i="3"/>
  <c r="M17" i="3"/>
  <c r="L17" i="3"/>
  <c r="K17" i="3"/>
  <c r="J17" i="3"/>
  <c r="I17" i="3"/>
  <c r="H17" i="3"/>
  <c r="G17" i="3"/>
  <c r="F17" i="3"/>
  <c r="E17" i="3"/>
  <c r="N16" i="3"/>
  <c r="M16" i="3"/>
  <c r="L16" i="3"/>
  <c r="K16" i="3"/>
  <c r="J16" i="3"/>
  <c r="I16" i="3"/>
  <c r="G16" i="3"/>
  <c r="F16" i="3"/>
  <c r="E16" i="3"/>
  <c r="D12" i="3"/>
  <c r="G11" i="3"/>
  <c r="H11" i="3" s="1"/>
  <c r="G10" i="3"/>
  <c r="H10" i="3" s="1"/>
  <c r="G9" i="3"/>
  <c r="H9" i="3" s="1"/>
  <c r="G8" i="3"/>
  <c r="H8" i="3" s="1"/>
  <c r="F7" i="3"/>
  <c r="F12" i="3" s="1"/>
  <c r="E7" i="3"/>
  <c r="E12" i="3" s="1"/>
  <c r="D7" i="3"/>
  <c r="G7" i="3" s="1"/>
  <c r="G6" i="3"/>
  <c r="H6" i="3" s="1"/>
  <c r="H12" i="3" s="1"/>
  <c r="D91" i="2"/>
  <c r="A35" i="2"/>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34" i="2"/>
  <c r="G32" i="2"/>
  <c r="F32" i="2"/>
  <c r="E32" i="2"/>
  <c r="D32" i="2"/>
  <c r="C32" i="2"/>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6" i="2"/>
  <c r="G4" i="2"/>
  <c r="G91" i="2" s="1"/>
  <c r="F4" i="2"/>
  <c r="F91" i="2" s="1"/>
  <c r="E4" i="2"/>
  <c r="E91" i="2" s="1"/>
  <c r="D4" i="2"/>
  <c r="C4" i="2"/>
  <c r="C91" i="2" s="1"/>
  <c r="G136" i="4" l="1"/>
  <c r="G150" i="4" s="1"/>
  <c r="E136" i="4"/>
  <c r="E150" i="4" s="1"/>
  <c r="N18" i="3"/>
  <c r="J18" i="3"/>
  <c r="F18" i="3"/>
  <c r="H18" i="3"/>
  <c r="L18" i="3"/>
  <c r="L20" i="3"/>
  <c r="G12" i="3"/>
  <c r="F20" i="3"/>
  <c r="J20" i="3"/>
  <c r="N20" i="3"/>
  <c r="D136" i="4"/>
  <c r="D150" i="4" s="1"/>
  <c r="F136" i="4"/>
  <c r="F150" i="4" s="1"/>
  <c r="H136" i="4"/>
  <c r="H150" i="4" s="1"/>
</calcChain>
</file>

<file path=xl/sharedStrings.xml><?xml version="1.0" encoding="utf-8"?>
<sst xmlns="http://schemas.openxmlformats.org/spreadsheetml/2006/main" count="2063" uniqueCount="773">
  <si>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</si>
  <si>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</si>
  <si>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</si>
  <si>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</si>
  <si>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</si>
  <si>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</si>
  <si>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</si>
  <si>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</si>
  <si>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</si>
  <si>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</si>
  <si>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</si>
  <si>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</si>
  <si>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</si>
  <si>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</si>
  <si>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</si>
  <si>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</si>
  <si>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</si>
  <si>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</si>
  <si>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</si>
  <si>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</si>
  <si>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</si>
  <si>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</si>
  <si>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</si>
  <si>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</si>
  <si>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</si>
  <si>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</si>
  <si>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</si>
  <si>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</si>
  <si>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</si>
  <si>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</si>
  <si>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</si>
  <si>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</si>
  <si>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</si>
  <si>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</si>
  <si>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</si>
  <si>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</si>
  <si>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</si>
  <si>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</si>
  <si>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</si>
  <si>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</si>
  <si>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</si>
  <si>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</si>
  <si>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</si>
  <si>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</si>
  <si>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</si>
  <si>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</si>
  <si>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ефективності</t>
  </si>
  <si>
    <t>якості</t>
  </si>
  <si>
    <t>(підпис)</t>
  </si>
  <si>
    <t>(ініціали та прізвище)</t>
  </si>
  <si>
    <t>ПОГОДЖЕНО:</t>
  </si>
  <si>
    <t>Н.Д.Луценко</t>
  </si>
  <si>
    <t>КПКВК МБ 0611161 Забезпечення діяльності інших закладів у сфері освіти</t>
  </si>
  <si>
    <t>Забезпечення технічного нагляду за будівництвом та капітальним ремонтом</t>
  </si>
  <si>
    <t>ЗАВДАННЯ № 1</t>
  </si>
  <si>
    <t>Забезпечення ведення централізованого господарського обслуговування</t>
  </si>
  <si>
    <t xml:space="preserve">КПКВК МБ 0611162 Інші програми, заклади та заходи у сфері освіти </t>
  </si>
  <si>
    <t>Забезпечення надання фінансової підтримки приватних закладів освіти міста</t>
  </si>
  <si>
    <t>Забезпечення фінансової допомога Вінницькій міській благодійній організації "Благодійний заклад - Центр естетичного виховання дітей"</t>
  </si>
  <si>
    <t xml:space="preserve">Забезпечення виконання інших заходів Програми ( видатки на стипендії, подарунки випусникам і першокласниками, проведення заходів з нагоди свят) </t>
  </si>
  <si>
    <t>Забезпечення виконання інших заходів Програми (видатки на здійснення заходів з методичної роботи)</t>
  </si>
  <si>
    <t>Забезпечення надання допомоги дітям-сиротам та дітям, позбавленим батьківського піклування, яким виповнюється 18 років</t>
  </si>
  <si>
    <t>Кількість служб технічного нагляду</t>
  </si>
  <si>
    <t>Середньрічне число штатних одиниць спеціалістів</t>
  </si>
  <si>
    <t>Всього - середньорічне число ставок (штатних одиниць)</t>
  </si>
  <si>
    <t>од.</t>
  </si>
  <si>
    <t>Середня вартість утримання 1  штатної одиниці</t>
  </si>
  <si>
    <t>%</t>
  </si>
  <si>
    <t>ЗАВДАННЯ № 2</t>
  </si>
  <si>
    <t>Забезпечення фінансування закладів освіти, контроль за веденням бухгалтерського обліку та звітності</t>
  </si>
  <si>
    <t>ЗАВДАННЯ № 3</t>
  </si>
  <si>
    <t>ЗАВДАННЯ № 4</t>
  </si>
  <si>
    <t>Кількість централізованих бухгалтерій</t>
  </si>
  <si>
    <t>у тому числі Середньорічне число штатних одиниць централізованої бухгалтерії-фінансового сектору</t>
  </si>
  <si>
    <t>Кількість закладів, які обслуговують централізовані бухгалтерії</t>
  </si>
  <si>
    <t>Кількість закладів, які фінансує централізована бухгалтерія-фінансовий сектор</t>
  </si>
  <si>
    <t>Кількість складених звітів працівниками бухгалтерій</t>
  </si>
  <si>
    <t xml:space="preserve">Перелік установ департаменту освіти </t>
  </si>
  <si>
    <t>Довідка Департаменту освіти ВМР</t>
  </si>
  <si>
    <t>Середні витрати на забезпечення однієї штатної одиниці</t>
  </si>
  <si>
    <t>Кількість груп централізованого господарського обслуговування</t>
  </si>
  <si>
    <t>Середньрічне число штатних одиниць робітників</t>
  </si>
  <si>
    <t>Зведений штатний розпис та розрахунок до нього</t>
  </si>
  <si>
    <t>Кількість установ, які обслуговуються групами  централізованого господарського обслуговування</t>
  </si>
  <si>
    <t>Середні витрати на утримання однієї штатної одиниці</t>
  </si>
  <si>
    <t>Довідка департаменту освіти</t>
  </si>
  <si>
    <t xml:space="preserve"> Рішення Вінницької міської ради від 21.12.2018 № 1468 "Про бюджет Вінницької міської об’єднаної територіальної громади на 2019 рік" зі змінами </t>
  </si>
  <si>
    <t>Видатки пов"язані з реалізацією освітніх програм</t>
  </si>
  <si>
    <t>Рішення  виконавчого комітету міської ради від 13.09.2018р. №1935</t>
  </si>
  <si>
    <t>Кількість класів (груп)</t>
  </si>
  <si>
    <t>Середня кількість вихованців в навчальних закладах</t>
  </si>
  <si>
    <t>Кількість випускників</t>
  </si>
  <si>
    <t>Підтвердення загального замовлення на виготовлення персоніфікованих документів про освіту для випусників  2018-2019 навчального року від 15.11.2018р №15-00-005-54436</t>
  </si>
  <si>
    <t>Кількість приватних навчальних закладів, що фінансуються</t>
  </si>
  <si>
    <t>Фінансова підтримка на 1 учня</t>
  </si>
  <si>
    <t>Розрахункові дані (600000 грн. /411 вихованців)</t>
  </si>
  <si>
    <t>Кількість учнів, що отримали документи з відзнакою</t>
  </si>
  <si>
    <t>Обсяг видатків</t>
  </si>
  <si>
    <t>Кількість установ, яким надана фінансова підтримка</t>
  </si>
  <si>
    <t>Кількість вихованців</t>
  </si>
  <si>
    <t>од</t>
  </si>
  <si>
    <t>осіб</t>
  </si>
  <si>
    <t>Середні витрати на одну дитину за рахунок фінансової підтримки з міського бюджету</t>
  </si>
  <si>
    <t xml:space="preserve">Розрахункові дані                                                 (300  000 грн. /125 вихованців)          </t>
  </si>
  <si>
    <t>Динаміка збільшення обсягу видатків  порівняно з попереднім роком</t>
  </si>
  <si>
    <t>Розрахунковий показник 0% = (300000грн. (2019р.) /300 000 грн.(2018 рік))-100%</t>
  </si>
  <si>
    <t>Обсяг видатків на здійснення заходів з методичної роботи</t>
  </si>
  <si>
    <t>Кількість проведених конкурсів з методичної роботи</t>
  </si>
  <si>
    <t>Середні витрати на проведення конкурсів з методичної роботи</t>
  </si>
  <si>
    <t>Динаміка збільшення/зменшення витрат на проведення  одного конкурсу з методичної роботи</t>
  </si>
  <si>
    <t>ЗАВДАННЯ № 5</t>
  </si>
  <si>
    <t>Рішення виконавчого комітету міської ради про проведення заходів з методичної роботи</t>
  </si>
  <si>
    <t>Розрахункові дані                                                             (92 000грн. / 7 конкурсів)</t>
  </si>
  <si>
    <t>Розрахунковий показник +9,4% = (13143грн. (2019р.) /12019 грн.(2018 рік))-100%</t>
  </si>
  <si>
    <t>Видатки на надання допомоги</t>
  </si>
  <si>
    <t>Середня кількість одержувачів допомоги</t>
  </si>
  <si>
    <t>Довідка Служби у справах дітей ВМР</t>
  </si>
  <si>
    <t>Середній розмір допомоги</t>
  </si>
  <si>
    <t>Постанова КМУ  від 31.01.2007р. №81, зі змінами</t>
  </si>
  <si>
    <t>Динаміка збільшення/зменшення витрат на одну дитину на надання допомоги дітям-сиротам та дітям, позбавленим батьківського піклування, яким виповнюється 18 років порівняно з минулим роком</t>
  </si>
  <si>
    <t>Розрахунковий показник 0% = (1810грн. (2019р.) 1810 грн.(2018 рік))-100%</t>
  </si>
  <si>
    <t>Обсяг видатків на виплату стипендій міської ради кращим студентам вищих навчальних закладів III-IV рівнів акредитації</t>
  </si>
  <si>
    <t>Обсяг видатків на виплату стипендій міської ради кращим студентам вищих навчальних закладів I-II рівнів акредитації</t>
  </si>
  <si>
    <t>Обсяг видатків на виплату стипендій міської ради кращим учням (вихованцям) закладів освіти міста</t>
  </si>
  <si>
    <t xml:space="preserve">Обсяг видатків на придбання подарунків випускникам з нагоди закінчення школи </t>
  </si>
  <si>
    <t>Обсяг видатків на придбання подарунків першокласникам з нагоди Дня знань</t>
  </si>
  <si>
    <t>Обсяг видатків на організацію та проведення заходів на виконання Програми</t>
  </si>
  <si>
    <t>Кількість кращих студентів вищих навчальних закладів та учнів (вихованців) закладів освіти міста, що отримують стипендії міської ради</t>
  </si>
  <si>
    <t>у тому числі</t>
  </si>
  <si>
    <t>Кількість кращих студентів вищих навчальних закладів III-IV рівнів акредитації, що отримують стипендії міської ради</t>
  </si>
  <si>
    <t>Кількість кращих студентів вищих навчальних закладів  I-II рівнів акредитації, що отримують стипендії міської ради</t>
  </si>
  <si>
    <t>Кількість кращих  учнів (вихованців) закладів освіти міста, що отримують стипендії міської ради</t>
  </si>
  <si>
    <t xml:space="preserve">Кількість  учнів, які  отримали подарунки з нагоди закінчення школи </t>
  </si>
  <si>
    <t>Кількість дітей, які зараховані до 1 класу</t>
  </si>
  <si>
    <t xml:space="preserve"> Рішення Вінницької міської ради від 21.12.2018 № 1468 "Про бюджет Вінницької міської об’єднаної територіальної громади на 2019 рік" зі змінами, розрахунок до бюджету</t>
  </si>
  <si>
    <t>Щомісячний розмір стипендії міської ради студентам вищих навчальних закладів III-IV рівнів акредитації</t>
  </si>
  <si>
    <t>Щомісячний розмір стипендії міської ради студентам вищих навчальних закладів I-II рівнів акредитації</t>
  </si>
  <si>
    <t>Щомісячний розмір стипендії міської ради кращим  учням (вихованцям) закладів освіти міста</t>
  </si>
  <si>
    <t>Вартість одного подарунка випускнику</t>
  </si>
  <si>
    <t>Вартість одного подарунка першокласнику</t>
  </si>
  <si>
    <t>Розрахунок до бюджету. Розрахунковий показник</t>
  </si>
  <si>
    <t>Динаміка збільшення/зменшення кількості стипендіатів порівняно з минулим роком</t>
  </si>
  <si>
    <t>Розрахунковий показник (стипендіати 2018 року -341 уч. ; (353/341-100%))</t>
  </si>
  <si>
    <t>Забезпечення  всіх випускників подарунками</t>
  </si>
  <si>
    <t>Забезпечення всіх першокласників подарунками</t>
  </si>
  <si>
    <t>Розрахунковий показник</t>
  </si>
  <si>
    <t>0611161</t>
  </si>
  <si>
    <t>Забезпечення діяльності інших закладів у сфері освіти</t>
  </si>
  <si>
    <t>0990</t>
  </si>
  <si>
    <t>Директор департаменту фінансів ВМР</t>
  </si>
  <si>
    <t>Бюджетний кодекс України (Закон України від 08.07.2010р.  №2456-VI, зі змінами);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</si>
  <si>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</si>
  <si>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</si>
  <si>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</si>
  <si>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</si>
  <si>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</si>
  <si>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М.П.</t>
  </si>
  <si>
    <t>11.</t>
  </si>
  <si>
    <t>" ____" ____________ 20___  року № ______</t>
  </si>
  <si>
    <t>02141532</t>
  </si>
  <si>
    <t>(код за ЄДРПОУ)</t>
  </si>
  <si>
    <t>02536000000</t>
  </si>
  <si>
    <t>(код бюджету)</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</si>
  <si>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</si>
  <si>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Інформація щодо  переліку рахунків  ДО ВМР</t>
  </si>
  <si>
    <t>Відсоток збільшення/ зменшення середніх витрат на утримання 1 штатної одиниці порівняно з попереднім роком</t>
  </si>
  <si>
    <t xml:space="preserve"> </t>
  </si>
  <si>
    <t>Довідка про кількість закладів, які обслуговують централізовані бухгалтерії</t>
  </si>
  <si>
    <t>№</t>
  </si>
  <si>
    <t>назва закладу</t>
  </si>
  <si>
    <t>2019р.</t>
  </si>
  <si>
    <t>2020р</t>
  </si>
  <si>
    <t>2021р.</t>
  </si>
  <si>
    <t>2022р.</t>
  </si>
  <si>
    <t>2023р.</t>
  </si>
  <si>
    <t>Заклади підпорядковані ЦБ №2</t>
  </si>
  <si>
    <t>КЗ "ГГ №1 ім. Пирогова ВМР"</t>
  </si>
  <si>
    <t>КЗ "НВК : ЗШ І-ІІІ ст.-гімназія №2 ВМР"</t>
  </si>
  <si>
    <t>КЗ "ЗШ І-ІІІ ст. №3 ім. Коцюбинського ВМР"</t>
  </si>
  <si>
    <t>КЗ "ЗШ І ст. №5 ВМР"</t>
  </si>
  <si>
    <t>КЗ "НВК : ЗШ І-ІІІ ст.-гімназія №6 ВМР"</t>
  </si>
  <si>
    <t>КЗ "НВК : ЗШ І-ІІІ ст.-ліцей №7 ВМР"</t>
  </si>
  <si>
    <t>КЗ "ЗШ І-ІІІ ст. №8 ВМР"</t>
  </si>
  <si>
    <t>КЗ "ЗШ І-ІІІ ст. №9 ВМР"</t>
  </si>
  <si>
    <t>КЗ "ЗШ І-ІІІ ст. №11 ВМР"</t>
  </si>
  <si>
    <t>КЗ "ЗШ І-ІІІ ст. №13 ВМР"</t>
  </si>
  <si>
    <t>КЗ "ЗШ І-ІІІ ст. №14 ВМР"</t>
  </si>
  <si>
    <t>КЗ "ЗШ І-ІІІ ст. №16 ВМР"</t>
  </si>
  <si>
    <t>КЗ "ЗШ І-ІІІ ст. №18 ВМР"</t>
  </si>
  <si>
    <t>КЗ "ЗШ І-ІІІ ст. №19 ВМР"</t>
  </si>
  <si>
    <t>КЗ "ЗШ І-ІІІ ст. №20 ВМР"</t>
  </si>
  <si>
    <t>КЗ "Гімназія №24"</t>
  </si>
  <si>
    <t>КЗ "ЗШ І-ІІІ ст. №26 ВМР"</t>
  </si>
  <si>
    <t>КЗ "ЗШ І-ІІІ ст. №27 ВМР"</t>
  </si>
  <si>
    <t>КЗ "ЗШ І-ІІІ ст. №31 ВМР"</t>
  </si>
  <si>
    <t>КЗ "ЗШ І-ІІІ ст. №32 ВМР"</t>
  </si>
  <si>
    <t>КЗ "ЗШ І-ІІІ ст. №33 ВМР"</t>
  </si>
  <si>
    <t>КЗ "ЗШ І-ІІІ ст. №34 ВМР"</t>
  </si>
  <si>
    <t>КЗ "ЗШ І-ІІІ ст. №35 ВМР"</t>
  </si>
  <si>
    <t>КЗ "ЗШ І-ІІІ ст. №36 ВМР"</t>
  </si>
  <si>
    <t>Інклюзивно-ресурсний центр № 1</t>
  </si>
  <si>
    <t>Інклюзивно-ресурсний центр № 2</t>
  </si>
  <si>
    <t>Заклади підпорядковані ЦБ №3</t>
  </si>
  <si>
    <t>ДНЗ №2</t>
  </si>
  <si>
    <t>ДНЗ №3</t>
  </si>
  <si>
    <t>ДНЗ №4</t>
  </si>
  <si>
    <t>ДНЗ №5</t>
  </si>
  <si>
    <t>ДНЗ №6</t>
  </si>
  <si>
    <t>ДНЗ №7</t>
  </si>
  <si>
    <t>ДНЗ №9</t>
  </si>
  <si>
    <t>ДНЗ №10</t>
  </si>
  <si>
    <t>ДНЗ №11</t>
  </si>
  <si>
    <t>ДНЗ №13</t>
  </si>
  <si>
    <t>ДНЗ №14</t>
  </si>
  <si>
    <t>ДНЗ №15</t>
  </si>
  <si>
    <t>ДНЗ №18</t>
  </si>
  <si>
    <t>ДНЗ №19</t>
  </si>
  <si>
    <t>ДНЗ № 20</t>
  </si>
  <si>
    <t>ДНЗ № 21</t>
  </si>
  <si>
    <t>ДНЗ № 22</t>
  </si>
  <si>
    <t>ДНЗ № 28</t>
  </si>
  <si>
    <t>ДНЗ № 29</t>
  </si>
  <si>
    <t>ДНЗ № 31</t>
  </si>
  <si>
    <t>ДНЗ № 33</t>
  </si>
  <si>
    <t>ДНЗ № 34</t>
  </si>
  <si>
    <t>ДНЗ № 35</t>
  </si>
  <si>
    <t>ДНЗ № 36</t>
  </si>
  <si>
    <t>ДНЗ № 38</t>
  </si>
  <si>
    <t>ДНЗ № 42</t>
  </si>
  <si>
    <t>ДНЗ № 43</t>
  </si>
  <si>
    <t>ДНЗ № 45</t>
  </si>
  <si>
    <t>ДНЗ № 46</t>
  </si>
  <si>
    <t>ДНЗ № 47</t>
  </si>
  <si>
    <t>ДНЗ № 50</t>
  </si>
  <si>
    <t>ДНЗ № 51</t>
  </si>
  <si>
    <t>ДНЗ № 52</t>
  </si>
  <si>
    <t>ДНЗ № 57</t>
  </si>
  <si>
    <t>ДНЗ № 58</t>
  </si>
  <si>
    <t>ДНЗ № 60</t>
  </si>
  <si>
    <t>ДНЗ № 61</t>
  </si>
  <si>
    <t>ДНЗ №67</t>
  </si>
  <si>
    <t>ДНЗ № 71</t>
  </si>
  <si>
    <t>ДНЗ № 73</t>
  </si>
  <si>
    <t>ДНЗ № 74</t>
  </si>
  <si>
    <t>ДНЗ № 75</t>
  </si>
  <si>
    <t>ДНЗ №77</t>
  </si>
  <si>
    <t>КЗ "ДНВК:ПШ-ЗДО ВМР"</t>
  </si>
  <si>
    <t>КЗ ДНЗ "Калинка" с.Гавришівка</t>
  </si>
  <si>
    <t>КЗ ДНЗ "Яблунька" с.Малі Крушлинці</t>
  </si>
  <si>
    <t>КЗ ДНЗ "Лісова казка" с.Писарівка</t>
  </si>
  <si>
    <t>КЗ ДНЗ "Журавлик" с.Стадниця</t>
  </si>
  <si>
    <t>ДНЗ Вінницькі Хутори</t>
  </si>
  <si>
    <t>Вінницько-Хутірський НВК:ЗОШ I-III ст.-ДНЗ</t>
  </si>
  <si>
    <t>Велико-Крушлинецький НВК: ЗОШ I-II ст.-ДНЗ</t>
  </si>
  <si>
    <t>Гавришівська ЗОШ I-III ст.</t>
  </si>
  <si>
    <t>Малокрушлинська СЗШ I-III ст.</t>
  </si>
  <si>
    <t>Писарівська  ЗОШ I-III ст.</t>
  </si>
  <si>
    <t>Щітецька  СЗШ I-II ст.</t>
  </si>
  <si>
    <t>Стадницька  ЗОШ I-II ст.</t>
  </si>
  <si>
    <t>ДНЗ по вул. Івана Богуна</t>
  </si>
  <si>
    <t>ДНЗ по вул. Василя Стуса</t>
  </si>
  <si>
    <t>Разом</t>
  </si>
  <si>
    <t>Головний бухгалтер</t>
  </si>
  <si>
    <t>Бабіч Л.М.</t>
  </si>
  <si>
    <t>про кількість складених звітів працівниками бухгалтерій</t>
  </si>
  <si>
    <t>№ п/п</t>
  </si>
  <si>
    <t>Назва фонду</t>
  </si>
  <si>
    <t>Місячний звіт</t>
  </si>
  <si>
    <t>Квартальний звіт</t>
  </si>
  <si>
    <t>Звіт річний</t>
  </si>
  <si>
    <t xml:space="preserve">Всього ЦБ 2, ЦБ 3 </t>
  </si>
  <si>
    <t xml:space="preserve">Всього ЦБ-ФС  </t>
  </si>
  <si>
    <t>ГУ Статистики Вінницької обл.</t>
  </si>
  <si>
    <t>Казначейська служба (держбюджет,місцевий бюджет)</t>
  </si>
  <si>
    <t>Пенсійний фонд</t>
  </si>
  <si>
    <t>Державна фіскальна служба</t>
  </si>
  <si>
    <t>Фонд соціального захисту інвалідів</t>
  </si>
  <si>
    <t>Фонд соціального страхування з ТВП</t>
  </si>
  <si>
    <t>Всього</t>
  </si>
  <si>
    <t>Назва закладу</t>
  </si>
  <si>
    <t>Кільть звітів</t>
  </si>
  <si>
    <t>Кільть установ</t>
  </si>
  <si>
    <t>2020р.</t>
  </si>
  <si>
    <t>ЦБ №2</t>
  </si>
  <si>
    <t>ЦБ №3</t>
  </si>
  <si>
    <t>ЦБ-ФС</t>
  </si>
  <si>
    <t>ЦБ-ФС(квартальна та річна звітність зведена)</t>
  </si>
  <si>
    <t>Найменування установи, організації, комунального підприємства, громадської організації</t>
  </si>
  <si>
    <t>Статус(розпорядник чи одержувач бюджетних коштів)</t>
  </si>
  <si>
    <t>2019 рік</t>
  </si>
  <si>
    <t>2020 рік</t>
  </si>
  <si>
    <t>2021 рік</t>
  </si>
  <si>
    <t>2022 рік</t>
  </si>
  <si>
    <t>2023 рік</t>
  </si>
  <si>
    <t>КЗ "ДНЗ №1 ВМР"</t>
  </si>
  <si>
    <t>розпорядник</t>
  </si>
  <si>
    <t>КЗ "ДНЗ №16 ВМР"</t>
  </si>
  <si>
    <t>КЗ "ДНЗ №17 ВМР"</t>
  </si>
  <si>
    <t>КЗ "ДНЗ №23 ВМР"</t>
  </si>
  <si>
    <t>КЗ "ДНЗ №24 ВМР"</t>
  </si>
  <si>
    <t>КЗ "ДНЗ №25 ВМР"</t>
  </si>
  <si>
    <t>КЗ "ДНЗ №26 ВМР"</t>
  </si>
  <si>
    <t>КЗ "ДНЗ №27 ВМР"</t>
  </si>
  <si>
    <t>КЗ "ДНЗ №30 ВМР"</t>
  </si>
  <si>
    <t>КЗ "ДНЗ №37 ВМР"</t>
  </si>
  <si>
    <t>КЗ "ДНЗ №59 ВМР"</t>
  </si>
  <si>
    <t>КЗ "ДНЗ №72 ВМР"</t>
  </si>
  <si>
    <t>КЗ "ДНЗ №2 ВМР"</t>
  </si>
  <si>
    <t>КЗ "ДНЗ №3 ВМР"</t>
  </si>
  <si>
    <t>КЗ "ДНЗ №4 ВМР"</t>
  </si>
  <si>
    <t>КЗ "ДНЗ №5 ВМР"</t>
  </si>
  <si>
    <t>КЗ "ДНЗ №6 ВМР"</t>
  </si>
  <si>
    <t>КЗ "ДНЗ №7 ВМР"</t>
  </si>
  <si>
    <t>КЗ "ДНЗ №9 ВМР"</t>
  </si>
  <si>
    <t>КЗ "ДНЗ №10  ВМР"</t>
  </si>
  <si>
    <t>КЗ "ДНЗ №11 ВМР"</t>
  </si>
  <si>
    <t>КЗ "ДНЗ №13 ВМР"</t>
  </si>
  <si>
    <t>КЗ "ДНЗ №14 ВМР"</t>
  </si>
  <si>
    <t>КЗ "ДНЗ №15 ВМР"</t>
  </si>
  <si>
    <t>КЗ "ДНЗ №18 ВМР"</t>
  </si>
  <si>
    <t>КЗ "ДНЗ №19 ВМР"</t>
  </si>
  <si>
    <t>КЗ "ЗДО №20 ВМР"</t>
  </si>
  <si>
    <t>КЗ "ДНЗ №21 ВМР"</t>
  </si>
  <si>
    <t>КЗ "ДНЗ №22 ВМР"</t>
  </si>
  <si>
    <t>КЗ "ДНЗ №28 ВМР"</t>
  </si>
  <si>
    <t>КЗ "ДНЗ №29 ВМР"</t>
  </si>
  <si>
    <t>КЗ "ДНЗ №31 ВМР"</t>
  </si>
  <si>
    <t>КЗ "ДНЗ №33 ВМР"</t>
  </si>
  <si>
    <t>КЗ "ДНЗ №34 ВМР"</t>
  </si>
  <si>
    <t>КЗ "ДНЗ №35 ВМР"</t>
  </si>
  <si>
    <t>КЗ "ДНЗ №36 ВМР"</t>
  </si>
  <si>
    <t>КЗ "ДНЗ №38 ВМР"</t>
  </si>
  <si>
    <t>КЗ "ДНЗ №42 ВМР"</t>
  </si>
  <si>
    <t>КЗ "ДНЗ №43 ВМР"</t>
  </si>
  <si>
    <t>КЗ "ДНЗ №45 ВМР"</t>
  </si>
  <si>
    <t>КЗ "ДНЗ №46 ВМР"</t>
  </si>
  <si>
    <t>КЗ "ДНЗ №47 ВМР"</t>
  </si>
  <si>
    <t>КЗ "ДНЗ №50 ВМР"</t>
  </si>
  <si>
    <t>КЗ "ДНЗ №51 ВМР"</t>
  </si>
  <si>
    <t>КЗ "ДНЗ №52 ВМР"</t>
  </si>
  <si>
    <t>КЗ "ДНЗ №57 ВМР"</t>
  </si>
  <si>
    <t>КЗ "ДНЗ №58 ВМР"</t>
  </si>
  <si>
    <t>КЗ "ДНЗ №60 ВМР"</t>
  </si>
  <si>
    <t>КЗ "ДНЗ №61 ВМР"</t>
  </si>
  <si>
    <t>КЗ "ДНЗ №67 ВМР"</t>
  </si>
  <si>
    <t>КЗ "ДНЗ №71 ВМР"</t>
  </si>
  <si>
    <t>КЗ "ДНЗ №73 ВМР"</t>
  </si>
  <si>
    <t>КЗ "ДНЗ №74 ВМР"</t>
  </si>
  <si>
    <t>КЗ "ДНЗ №75 ВМР"</t>
  </si>
  <si>
    <t>КЗ "ДНЗ №77 ВМР"</t>
  </si>
  <si>
    <t>разом</t>
  </si>
  <si>
    <t>КЗ "ЗШ І-ІІІ ст. №4 ім. Д.І. Менделєєва ВМР"</t>
  </si>
  <si>
    <t>КЗ "ЗШ І-ІІІ ст. №10 ВМР"</t>
  </si>
  <si>
    <t>КЗ "ЗШ І-ІІІ ст. №12 ВМР"</t>
  </si>
  <si>
    <t>КЗ "ЗШ І-ІІІ ст. №15 ВМР"</t>
  </si>
  <si>
    <t>КЗ "ФМГ №17 ВМР"</t>
  </si>
  <si>
    <t>КЗ "ЗШ І-ІІІ ст. №21 ВМР"</t>
  </si>
  <si>
    <t>КЗ "ЗШ І-ІІІ ст. №22 ВМР"</t>
  </si>
  <si>
    <t>КЗ "НВК : ЗШ І-ІІІ ст.-гімназія №23 ВМР"</t>
  </si>
  <si>
    <t>КЗ "СЗШ І ст. №25 ВМР"</t>
  </si>
  <si>
    <t>КЗ "НВК : ЗШ І-ІІІ ст.-гек №29 ВМР"</t>
  </si>
  <si>
    <t>КЗ "НВК : ЗШ І-ІІІ ст.-гімназія №30 ВМР"</t>
  </si>
  <si>
    <t>КЗ "ВТЛ"</t>
  </si>
  <si>
    <t>КЗ "СЗШ І -ІІ ст. з дв ВМР"</t>
  </si>
  <si>
    <t>КЗ "ВМ ЦХХО Барвінок"</t>
  </si>
  <si>
    <t>КЗ "ВМ ПДЮ ім. Л.Ратушної"</t>
  </si>
  <si>
    <t>КЗ "ЦПО ШУ"</t>
  </si>
  <si>
    <t>ДНЗ "ЦПТО ТХТ"</t>
  </si>
  <si>
    <t>ДНЗ "ЦПТО №1 м. Вінниці"</t>
  </si>
  <si>
    <t>ДПТНЗ "Вінницьке МВПУ"</t>
  </si>
  <si>
    <t>ВХПТУ №5 м.Вінниці</t>
  </si>
  <si>
    <t>ДНЗ "ВПУ №7 м.Вінниці"</t>
  </si>
  <si>
    <t>ВПУ №11 м. Вінниці</t>
  </si>
  <si>
    <t>ДНЗ "Вінницький ЦПТОТД"</t>
  </si>
  <si>
    <t>ДПТНЗ "Вінницьке ВПУСП"</t>
  </si>
  <si>
    <t>ДНЗ "Вінницький ЦПТО ПП"</t>
  </si>
  <si>
    <t>ЦБ 2</t>
  </si>
  <si>
    <t>ЦБ 3</t>
  </si>
  <si>
    <t>КЗ центр професійного розвитку  педагогічних працівників</t>
  </si>
  <si>
    <t>ОР Менахем Вінниця</t>
  </si>
  <si>
    <t>одержувач</t>
  </si>
  <si>
    <t>НВК "Школа АІСТ"</t>
  </si>
  <si>
    <t>ВПГ "Дельфін"</t>
  </si>
  <si>
    <t>Вінницький ППНВК Святого Миколая</t>
  </si>
  <si>
    <t>Приватний заклад дошкільної та загальної олсвіти "Амадея"</t>
  </si>
  <si>
    <t>Благодійний заклад-центр естетичного виховання дітей</t>
  </si>
  <si>
    <t>ГО "Освітній простір 2.0"</t>
  </si>
  <si>
    <t>ГО "Вінницьке обласне товариство психологів та психотерапевтів"</t>
  </si>
  <si>
    <t>ГО "Крок Назустріч"</t>
  </si>
  <si>
    <t>ГО "Полум"я надії"</t>
  </si>
  <si>
    <t>ГО "Культурний всесвіт"</t>
  </si>
  <si>
    <t>Вінницький обласний осередок всеукраїнської організації "Українська спілка інвалідів- Усі"</t>
  </si>
  <si>
    <t>всього</t>
  </si>
  <si>
    <t>по Департаменту освіти ВМР</t>
  </si>
  <si>
    <t>( назва головного розпорядника коштів)</t>
  </si>
  <si>
    <t xml:space="preserve">КПКВК   </t>
  </si>
  <si>
    <r>
      <t xml:space="preserve">Рахунок на який необхідно здійснювати фінансування </t>
    </r>
    <r>
      <rPr>
        <i/>
        <sz val="11"/>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</si>
  <si>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1"/>
        <color theme="1"/>
        <rFont val="Times New Roman"/>
        <family val="1"/>
        <charset val="204"/>
      </rPr>
      <t>(загальний, спеціальний)</t>
    </r>
  </si>
  <si>
    <r>
      <t xml:space="preserve">Джерела фінансування рахунку                              </t>
    </r>
    <r>
      <rPr>
        <i/>
        <sz val="11"/>
        <color theme="1"/>
        <rFont val="Times New Roman"/>
        <family val="1"/>
        <charset val="204"/>
      </rPr>
      <t>( доходи бюджету ВМОТГ, субвенції з державного та місцевих бюджетів, залишок субвенцій на початок року)</t>
    </r>
  </si>
  <si>
    <t>ВІДКРИТО</t>
  </si>
  <si>
    <t>ЗАКРИТО</t>
  </si>
  <si>
    <t>ОСОБОВІ РАХУНКИ</t>
  </si>
  <si>
    <t>0611010</t>
  </si>
  <si>
    <t>UA828201720344020003000023946</t>
  </si>
  <si>
    <t>загальний фонд</t>
  </si>
  <si>
    <t>доходи бюджету ВМОТГ</t>
  </si>
  <si>
    <t>+</t>
  </si>
  <si>
    <t>UA718201720344001003100023946</t>
  </si>
  <si>
    <t>спеціальний фонд</t>
  </si>
  <si>
    <t>UA118201720344060003002023946</t>
  </si>
  <si>
    <r>
      <t xml:space="preserve">код доходу </t>
    </r>
    <r>
      <rPr>
        <b/>
        <u/>
        <sz val="11"/>
        <color theme="1"/>
        <rFont val="Times New Roman"/>
        <family val="1"/>
        <charset val="204"/>
      </rPr>
      <t>41033900</t>
    </r>
    <r>
      <rPr>
        <sz val="11"/>
        <color theme="1"/>
        <rFont val="Times New Roman"/>
        <family val="1"/>
        <charset val="204"/>
      </rPr>
      <t xml:space="preserve"> для надходження освітньої субвенції з державного бюджету місцевим бюджетам</t>
    </r>
  </si>
  <si>
    <t>UA868201720344000003020023946</t>
  </si>
  <si>
    <r>
      <t xml:space="preserve">код доходу </t>
    </r>
    <r>
      <rPr>
        <b/>
        <u/>
        <sz val="11"/>
        <color theme="1"/>
        <rFont val="Times New Roman"/>
        <family val="1"/>
        <charset val="204"/>
      </rPr>
      <t>41051200</t>
    </r>
    <r>
      <rPr>
        <sz val="11"/>
        <color theme="1"/>
        <rFont val="Times New Roman"/>
        <family val="1"/>
        <charset val="204"/>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</si>
  <si>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UA028201720344081003120023946</t>
  </si>
  <si>
    <t>UA758201720344030003058023946</t>
  </si>
  <si>
    <t>UA648201720344011003158023946</t>
  </si>
  <si>
    <t>0611020</t>
  </si>
  <si>
    <t>UA378201720344010013000023946</t>
  </si>
  <si>
    <t>UA508201720344091013100023946</t>
  </si>
  <si>
    <t>UA638201720344050013002023946</t>
  </si>
  <si>
    <t>UA788201720344000013081023946</t>
  </si>
  <si>
    <r>
      <t xml:space="preserve">код доходу </t>
    </r>
    <r>
      <rPr>
        <b/>
        <u/>
        <sz val="11"/>
        <color theme="1"/>
        <rFont val="Times New Roman"/>
        <family val="1"/>
        <charset val="204"/>
      </rPr>
      <t>41040200</t>
    </r>
    <r>
      <rPr>
        <sz val="11"/>
        <color theme="1"/>
        <rFont val="Times New Roman"/>
        <family val="1"/>
        <charset val="204"/>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</si>
  <si>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UA658201720344040013012023946</t>
  </si>
  <si>
    <r>
      <t xml:space="preserve">код доходу </t>
    </r>
    <r>
      <rPr>
        <b/>
        <u/>
        <sz val="11"/>
        <color theme="1"/>
        <rFont val="Times New Roman"/>
        <family val="1"/>
        <charset val="204"/>
      </rPr>
      <t>41051000</t>
    </r>
    <r>
      <rPr>
        <sz val="11"/>
        <color theme="1"/>
        <rFont val="Times New Roman"/>
        <family val="1"/>
        <charset val="204"/>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</si>
  <si>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UA738201720344000013052023946</t>
  </si>
  <si>
    <t>UA678201720344030013022023946</t>
  </si>
  <si>
    <r>
      <t xml:space="preserve">код доходу </t>
    </r>
    <r>
      <rPr>
        <b/>
        <u/>
        <sz val="11"/>
        <color theme="1"/>
        <rFont val="Times New Roman"/>
        <family val="1"/>
        <charset val="204"/>
      </rPr>
      <t>41051100</t>
    </r>
    <r>
      <rPr>
        <sz val="11"/>
        <color theme="1"/>
        <rFont val="Times New Roman"/>
        <family val="1"/>
        <charset val="204"/>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</si>
  <si>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UA568201720344011013122023946</t>
  </si>
  <si>
    <t>UA748201720344020013061023946</t>
  </si>
  <si>
    <t>UA638201720344001013161023946</t>
  </si>
  <si>
    <t>UA658201720344090013020023946</t>
  </si>
  <si>
    <t>UA548201720344071013120023946</t>
  </si>
  <si>
    <t>UA308201720344020013058023946</t>
  </si>
  <si>
    <t>UA198201720344001013158023946</t>
  </si>
  <si>
    <t>UA298201720344050013057023946</t>
  </si>
  <si>
    <r>
      <t xml:space="preserve">код доходу </t>
    </r>
    <r>
      <rPr>
        <b/>
        <u/>
        <sz val="11"/>
        <color theme="1"/>
        <rFont val="Times New Roman"/>
        <family val="1"/>
        <charset val="204"/>
      </rPr>
      <t>41051400</t>
    </r>
    <r>
      <rPr>
        <sz val="11"/>
        <color theme="1"/>
        <rFont val="Times New Roman"/>
        <family val="1"/>
        <charset val="204"/>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</si>
  <si>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UA188201720344031013157023946</t>
  </si>
  <si>
    <t>UA328201720344010013068023946</t>
  </si>
  <si>
    <r>
      <t xml:space="preserve">код доходу </t>
    </r>
    <r>
      <rPr>
        <b/>
        <u/>
        <sz val="11"/>
        <rFont val="Times New Roman"/>
        <family val="1"/>
        <charset val="204"/>
      </rPr>
      <t>41051700</t>
    </r>
    <r>
      <rPr>
        <sz val="11"/>
        <rFont val="Times New Roman"/>
        <family val="1"/>
        <charset val="204"/>
      </rPr>
      <t xml:space="preserve"> для надходження субвенції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r>
  </si>
  <si>
    <t>UA668201720344001003168023946</t>
  </si>
  <si>
    <t>UA458201720344091013168023946</t>
  </si>
  <si>
    <t>0611030</t>
  </si>
  <si>
    <t>UA258201720344070011000023946</t>
  </si>
  <si>
    <t>UA148201720344051011100023946</t>
  </si>
  <si>
    <t>UA798201720344020016000023946</t>
  </si>
  <si>
    <t>UA688201720344001016100023946</t>
  </si>
  <si>
    <t>UA088201720344060016002023946</t>
  </si>
  <si>
    <t>UA718201720344060016057023946</t>
  </si>
  <si>
    <t>UA608201720344041016157023946</t>
  </si>
  <si>
    <t>0611090</t>
  </si>
  <si>
    <t>UA158201720344090004000023946</t>
  </si>
  <si>
    <t>UA048201720344071004100023946</t>
  </si>
  <si>
    <t>0611110</t>
  </si>
  <si>
    <t>UA338201720344000007000023946</t>
  </si>
  <si>
    <t>UA468201720344081007100023946</t>
  </si>
  <si>
    <t>UA598201720344040007002023946</t>
  </si>
  <si>
    <t>UA988201720344090007081023946</t>
  </si>
  <si>
    <t>0611150</t>
  </si>
  <si>
    <t>UA928201720344000010000023946</t>
  </si>
  <si>
    <t>UA088201720344081010100023946</t>
  </si>
  <si>
    <t>UA768201720344050002000023946</t>
  </si>
  <si>
    <t>UA658201720344031002100023946</t>
  </si>
  <si>
    <t>0611162</t>
  </si>
  <si>
    <t>UA698201720344040009000023946</t>
  </si>
  <si>
    <t>UA588201720344021009100023946</t>
  </si>
  <si>
    <t>0611170</t>
  </si>
  <si>
    <t>UA278201720344030006000023946</t>
  </si>
  <si>
    <t>UA168201720344011006100023946</t>
  </si>
  <si>
    <t>UA678201720344050006080023946</t>
  </si>
  <si>
    <r>
      <t xml:space="preserve">код доходу </t>
    </r>
    <r>
      <rPr>
        <b/>
        <u/>
        <sz val="11"/>
        <color theme="1"/>
        <rFont val="Times New Roman"/>
        <family val="1"/>
        <charset val="204"/>
      </rPr>
      <t>41053900</t>
    </r>
    <r>
      <rPr>
        <sz val="11"/>
        <color theme="1"/>
        <rFont val="Times New Roman"/>
        <family val="1"/>
        <charset val="204"/>
      </rPr>
      <t xml:space="preserve"> для надходження інших субвенцій з місцевого бюджету для утримання інклюзивно-ресурсних центрів</t>
    </r>
  </si>
  <si>
    <t>UA558201720344060006012023946</t>
  </si>
  <si>
    <r>
      <t xml:space="preserve">код доходу </t>
    </r>
    <r>
      <rPr>
        <b/>
        <u/>
        <sz val="11"/>
        <color theme="1"/>
        <rFont val="Times New Roman"/>
        <family val="1"/>
        <charset val="204"/>
      </rPr>
      <t xml:space="preserve">41051000 </t>
    </r>
    <r>
      <rPr>
        <sz val="11"/>
        <color theme="1"/>
        <rFont val="Times New Roman"/>
        <family val="1"/>
        <charset val="204"/>
      </rPr>
      <t>для надходження субвенції з місцевого бюджету на здійснення переда-них видатків у сфері освіти за рахунок коштів освітньої субвенції</t>
    </r>
  </si>
  <si>
    <t>UA638201720344020006052023946</t>
  </si>
  <si>
    <t>0613140</t>
  </si>
  <si>
    <t>UA678201720344080014000023946</t>
  </si>
  <si>
    <t>0613242</t>
  </si>
  <si>
    <t>UA318201720344040012000023946</t>
  </si>
  <si>
    <t>0614082</t>
  </si>
  <si>
    <t>UA638201720344070008000023946</t>
  </si>
  <si>
    <t>0617321</t>
  </si>
  <si>
    <t>UA628201720344031015100023946</t>
  </si>
  <si>
    <t>0618330</t>
  </si>
  <si>
    <t>UA598201720344061001100023946</t>
  </si>
  <si>
    <t>РЕЄСТРАЦІЙНІ РАХУНКИ</t>
  </si>
  <si>
    <t>UA858201720344221003100023946</t>
  </si>
  <si>
    <t>спеціальний фонд (інші кошти спец.фонду)</t>
  </si>
  <si>
    <t>UA518201720344230013000023946</t>
  </si>
  <si>
    <t>UA408201720344211013100023946</t>
  </si>
  <si>
    <t>UA798201720344260013012023946</t>
  </si>
  <si>
    <t>UA878201720344220013052023946</t>
  </si>
  <si>
    <t>UA438201720344270013057023946</t>
  </si>
  <si>
    <t>UA328201720344251013157023946</t>
  </si>
  <si>
    <t>UA058201720344210004000023946</t>
  </si>
  <si>
    <t>UA488201720344211004300023946</t>
  </si>
  <si>
    <r>
      <t>спеціальний фонд</t>
    </r>
    <r>
      <rPr>
        <sz val="11"/>
        <color theme="1"/>
        <rFont val="Times New Roman"/>
        <family val="1"/>
        <charset val="204"/>
      </rPr>
      <t xml:space="preserve"> (інші джерела власних надходжень)</t>
    </r>
  </si>
  <si>
    <t>UA738201720314211004301023946</t>
  </si>
  <si>
    <r>
      <t>спеціальний фонд</t>
    </r>
    <r>
      <rPr>
        <b/>
        <sz val="11"/>
        <color theme="1"/>
        <rFont val="Times New Roman"/>
        <family val="1"/>
        <charset val="204"/>
      </rPr>
      <t xml:space="preserve"> </t>
    </r>
    <r>
      <rPr>
        <b/>
        <u/>
        <sz val="11"/>
        <color theme="1"/>
        <rFont val="Times New Roman"/>
        <family val="1"/>
        <charset val="204"/>
      </rPr>
      <t>25020100</t>
    </r>
    <r>
      <rPr>
        <b/>
        <sz val="11"/>
        <color theme="1"/>
        <rFont val="Times New Roman"/>
        <family val="1"/>
        <charset val="204"/>
      </rPr>
      <t xml:space="preserve"> </t>
    </r>
    <r>
      <rPr>
        <sz val="11"/>
        <color theme="1"/>
        <rFont val="Times New Roman"/>
        <family val="1"/>
        <charset val="204"/>
      </rPr>
      <t xml:space="preserve">                        (інші джерела власних надходжень)</t>
    </r>
  </si>
  <si>
    <t>UA908201720344270002000023946</t>
  </si>
  <si>
    <t>UA098201720344261002200023946</t>
  </si>
  <si>
    <t>спеціальний фонд (плата за послуги бюджетних установ)</t>
  </si>
  <si>
    <t>UA348201720314261002201023946</t>
  </si>
  <si>
    <r>
      <t xml:space="preserve">спеціальний фонд </t>
    </r>
    <r>
      <rPr>
        <b/>
        <u/>
        <sz val="11"/>
        <color theme="1"/>
        <rFont val="Times New Roman"/>
        <family val="1"/>
        <charset val="204"/>
      </rPr>
      <t>25010100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</si>
  <si>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UA618201720314271002204023946</t>
  </si>
  <si>
    <r>
      <t xml:space="preserve">спеціальний фонд </t>
    </r>
    <r>
      <rPr>
        <b/>
        <u/>
        <sz val="11"/>
        <color theme="1"/>
        <rFont val="Times New Roman"/>
        <family val="1"/>
        <charset val="204"/>
      </rPr>
      <t>25010400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</si>
  <si>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UA798201720344251002100023946</t>
  </si>
  <si>
    <t>UA838201720344260009000023946</t>
  </si>
  <si>
    <t>UA578201720344200014000023946</t>
  </si>
  <si>
    <t>UA778201720344290008000023946</t>
  </si>
  <si>
    <t>UA738201720344281001100023946</t>
  </si>
  <si>
    <t>0000000</t>
  </si>
  <si>
    <t>UA488201720355279005000023946</t>
  </si>
  <si>
    <t>ДЕТАЛІЗАЦІЯ ПО ФОНДАХ</t>
  </si>
  <si>
    <t>UA418201720355169005000023946</t>
  </si>
  <si>
    <t xml:space="preserve">Директор </t>
  </si>
  <si>
    <t>О.В.Яценко</t>
  </si>
  <si>
    <t>Л.М. Бабіч</t>
  </si>
  <si>
    <t>Довідка щодо  переліку рахунків  на які здійснюється фінансування видатків по загальному та спеціальному фонду бюджету ВМОТГ</t>
  </si>
  <si>
    <t xml:space="preserve">Довідка департаменту освіти про кількість закладів, які фінансувалися </t>
  </si>
  <si>
    <t>0611141</t>
  </si>
  <si>
    <t>1141</t>
  </si>
  <si>
    <t>КПКВК МБ 0611141 Забезпечення діяльності інших закладів у сфері освіти</t>
  </si>
  <si>
    <t>Закон України від 15.12.2020р. №1082-ІХ "Про Державний бюджет України на 2021 рік", зі змінами;</t>
  </si>
  <si>
    <t>Рішення Вінницької міської ради від 26.12.2012р №1089 «Програма розвитку освіти  на 2013-2021 роки», зі змінами.</t>
  </si>
  <si>
    <t>бюджетної програми місцевого бюджету на 2021 рік</t>
  </si>
  <si>
    <t xml:space="preserve">" ____" ______________ 2021 року </t>
  </si>
  <si>
    <t>Програма розвитку освіти на  2013-2021 роки ( рішення Вінницької міської ради від 26.12.2012р. № 1089 зі змінами)</t>
  </si>
  <si>
    <t>Рішення виконавчого комітету міської ради № 2938 від 30.12.2020р.; Довідка Департаменту освіти ВМР</t>
  </si>
  <si>
    <t xml:space="preserve">Директор департаменту освіти </t>
  </si>
  <si>
    <t>Л.М.Бабіч</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</si>
  <si>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</si>
  <si>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</si>
  <si>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</si>
  <si>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</si>
  <si>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</si>
  <si>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</si>
  <si>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Кількість особових  та реєстраційних рахунків</t>
  </si>
  <si>
    <t>Кількість установ, які обслуговує 1 працівник централізованої  бухгалтерії</t>
  </si>
  <si>
    <t>Кількість установ, які фінансує 1 працівник централізованої бухгалтерії-фінансового сектора</t>
  </si>
  <si>
    <t>Заступник директора департаменту освіти ВМР</t>
  </si>
  <si>
    <t>Н.В.Мазур</t>
  </si>
  <si>
    <t>Рішення Вінницької міської ради від 24.12.2020 №52 "Про бюджет Вінницької міської територіальної громади на 2021 рік" зі змінами згідно рішення міської ради від 24.09.2021 №565; рішення міської ради від 26.11.2021 №653; рішення міської ради від 24.12.2021 №713;</t>
  </si>
  <si>
    <t>Рішення  виконавчого комітету міської ради від 04.11.2021р. №2605</t>
  </si>
  <si>
    <t>Розрахунковий показник                303420 грн. = 303420 грн/ 1 ст.</t>
  </si>
  <si>
    <t xml:space="preserve">Розрахунковий показник 150% = (303420рн.(2021 рік - 2ст., у т.ч. 1 ст.вакансія 2ст.)/ 201616 грн.= 201616 грн./1 ст.(2020 р.- 2ст. , у т. ч. 1 ст.вакансія) </t>
  </si>
  <si>
    <t>2024р.</t>
  </si>
  <si>
    <t xml:space="preserve">Заступник директора департаменту освіти </t>
  </si>
  <si>
    <t>Довідка депатртаменту освіти про кількість закладів, які фінансує централізована бухгалтерія-фінансовий сектор</t>
  </si>
  <si>
    <t>2024 рік</t>
  </si>
  <si>
    <t>ММК</t>
  </si>
  <si>
    <t>ПЗ "НВК "Ор Менахем Вінниця"</t>
  </si>
  <si>
    <t>ВПГ"Дельфін"</t>
  </si>
  <si>
    <t>Приватний заклад "Амадея"</t>
  </si>
  <si>
    <t>БО "Центр естетичного виховання дітей"</t>
  </si>
  <si>
    <t>Польський ліцей гуманітарних наук та інформаційних технологій</t>
  </si>
  <si>
    <t>ТОВ «Приватна школа Хаб Скул»</t>
  </si>
  <si>
    <t>Довідка про кількість закладів, які обслуговують централізовані бухгалтерії у 2021 році</t>
  </si>
  <si>
    <t>Наталія МАЗУР</t>
  </si>
  <si>
    <t>Лілія БАБІЧ</t>
  </si>
  <si>
    <t>КЗ "ЗДО № 11 ВМР"</t>
  </si>
  <si>
    <t>КЗ "ЗДО № 20 ВМР"</t>
  </si>
  <si>
    <t>КЗ "ЗДО № 22 ВМР"</t>
  </si>
  <si>
    <t>КЗ "ЗДО № 33 ВМР"</t>
  </si>
  <si>
    <t>КЗ "ДНЗ № 47 ВМР"</t>
  </si>
  <si>
    <t>КЗ "ДНЗ № 61 ВМР"</t>
  </si>
  <si>
    <t>КЗ "ДНЗ № 67 ВМР"</t>
  </si>
  <si>
    <t>КЗ "ЗДО "Калинка" ВМР"</t>
  </si>
  <si>
    <t>КЗ "ЗДО "Яблунька" ВМР"</t>
  </si>
  <si>
    <t>КЗ "ЗДО "Лісова казка" ВМР"</t>
  </si>
  <si>
    <t>КЗ "ЗДО "Журавлик" ВМР"</t>
  </si>
  <si>
    <t>КЗ "Вінницько-Хутірський 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</si>
  <si>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</si>
  <si>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</si>
  <si>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</si>
  <si>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</si>
  <si>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</si>
  <si>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</si>
  <si>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</si>
  <si>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"ВСШ"</t>
  </si>
  <si>
    <t>КЗ "ВФМЛ №17"</t>
  </si>
  <si>
    <t>КЗ "ВЛ №7 ім. О. Сухомовського"</t>
  </si>
  <si>
    <t>Заступник директора департаменту освіти                                                                   Наталія МАЗУР</t>
  </si>
  <si>
    <t>Головний бухгалтер                                                                                                       Лілія БАБІЧ</t>
  </si>
  <si>
    <t>ГО "ІІППР "Соломон"</t>
  </si>
  <si>
    <t>ГО"ВІН-РЕСУРС"</t>
  </si>
  <si>
    <t>Заступник директора департаменту освіти                                                                Наталія МАЗУР</t>
  </si>
  <si>
    <t xml:space="preserve">Головний бухгалтер                                                                                                     Лілія БАБІЧ </t>
  </si>
  <si>
    <t>Інформація щодо  переліку рахунків  на які необхідно здійснювати фінансування видатків по загальному та спеціальному фонду бюджету ВМТГ</t>
  </si>
  <si>
    <t>2021-2022 роки</t>
  </si>
  <si>
    <r>
      <t xml:space="preserve">Рахунок на який необхідно здійснювати фінансування </t>
    </r>
    <r>
      <rPr>
        <i/>
        <sz val="10"/>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</si>
  <si>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0"/>
        <color theme="1"/>
        <rFont val="Times New Roman"/>
        <family val="1"/>
        <charset val="204"/>
      </rPr>
      <t>(загальний, спеціальний)</t>
    </r>
  </si>
  <si>
    <r>
      <t xml:space="preserve">Джерела фінансування рахунку                                              </t>
    </r>
    <r>
      <rPr>
        <i/>
        <sz val="10"/>
        <color theme="1"/>
        <rFont val="Times New Roman"/>
        <family val="1"/>
        <charset val="204"/>
      </rPr>
      <t>( доходи бюджету ВМОТГ, субвенції з державного та місцевих бюджетів, залишок субвенцій на початок року)</t>
    </r>
  </si>
  <si>
    <t xml:space="preserve">https://zakon.rada.gov.ua/rada/show/v0011201-11#n25 </t>
  </si>
  <si>
    <t>Надання дошкільної освіти</t>
  </si>
  <si>
    <t xml:space="preserve">загальний фонд </t>
  </si>
  <si>
    <t>доходи бюджету ВМТГ</t>
  </si>
  <si>
    <t>спеціальний фонд  (Інші кошти спеціального фонду)</t>
  </si>
  <si>
    <t>0611021</t>
  </si>
  <si>
    <t>«Надання загальної середньої освіти закладами загальної середньої освіти» (КПКВК 0611020 «Надання загальної середньої освіти за рахунок коштів місцевого бюджету»)</t>
  </si>
  <si>
    <t>UA188201720344060018000023946</t>
  </si>
  <si>
    <t>UA078201720344041018100023946</t>
  </si>
  <si>
    <t>UA598201720344050018081023946</t>
  </si>
  <si>
    <r>
      <t xml:space="preserve">код доходу </t>
    </r>
    <r>
      <rPr>
        <b/>
        <u/>
        <sz val="10"/>
        <color theme="1"/>
        <rFont val="Calibri"/>
        <family val="2"/>
        <charset val="204"/>
        <scheme val="minor"/>
      </rPr>
      <t>41040200</t>
    </r>
    <r>
      <rPr>
        <sz val="10"/>
        <color theme="1"/>
        <rFont val="Calibri"/>
        <family val="2"/>
        <scheme val="minor"/>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</si>
  <si>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</si>
  <si>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0611020 «Надання загальної середньої освіти за рахунок коштів місцевого бюджету»)</t>
  </si>
  <si>
    <t>UA248201720344030019000023946</t>
  </si>
  <si>
    <t>UA138201720344011019100023946</t>
  </si>
  <si>
    <t>0611031</t>
  </si>
  <si>
    <t>«Надання загальної середньої освіти закладами загальної середньої освіти» (КПКВК 0611030 «Надання загальної середньої освіти за рахунок освітньої субвенції»)</t>
  </si>
  <si>
    <t>UA188201720344040023002023946</t>
  </si>
  <si>
    <r>
      <t xml:space="preserve">код доходу </t>
    </r>
    <r>
      <rPr>
        <b/>
        <u/>
        <sz val="10"/>
        <color theme="1"/>
        <rFont val="Calibri"/>
        <family val="2"/>
        <charset val="204"/>
        <scheme val="minor"/>
      </rPr>
      <t>41033900</t>
    </r>
    <r>
      <rPr>
        <sz val="10"/>
        <color theme="1"/>
        <rFont val="Calibri"/>
        <family val="2"/>
        <scheme val="minor"/>
      </rPr>
      <t xml:space="preserve"> для надходження освітньої субвенції з державного бюджету місцевим бюджетам</t>
    </r>
  </si>
  <si>
    <t>UA528201720344090023052023946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</si>
  <si>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</si>
  <si>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</si>
  <si>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0611030 «Надання загальної середньої освіти за рахунок освітньої субвенції»)</t>
  </si>
  <si>
    <t>UA608201720344050026002023946</t>
  </si>
  <si>
    <t>0611051</t>
  </si>
  <si>
    <t>«Надання загальної середньої освіти закладами загальної середньої освіти»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</si>
  <si>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UA048201720344090027061023946</t>
  </si>
  <si>
    <r>
      <t xml:space="preserve">код доходу </t>
    </r>
    <r>
      <rPr>
        <b/>
        <u/>
        <sz val="10"/>
        <color theme="1"/>
        <rFont val="Calibri"/>
        <family val="2"/>
        <charset val="204"/>
        <scheme val="minor"/>
      </rPr>
      <t>41051100</t>
    </r>
    <r>
      <rPr>
        <sz val="10"/>
        <color theme="1"/>
        <rFont val="Calibri"/>
        <family val="2"/>
        <scheme val="minor"/>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</si>
  <si>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0611052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</si>
  <si>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</si>
  <si>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UA108201720344060028061023946</t>
  </si>
  <si>
    <t>0611061</t>
  </si>
  <si>
    <t>«Надання загальної середньої освіти закладами загальної середньої освіти»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</si>
  <si>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UA168201720344030029061023946</t>
  </si>
  <si>
    <t>UA058201720344011029161023946</t>
  </si>
  <si>
    <t xml:space="preserve">спеціальний фонд </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</si>
  <si>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</si>
  <si>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</si>
  <si>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UA758201720344030032061023946</t>
  </si>
  <si>
    <t>UA648201720344011032161023946</t>
  </si>
  <si>
    <t>0611070</t>
  </si>
  <si>
    <t>«Надання позашкільної освіти закладами позашкільної освіти, заходи із позашкільної роботи з дітьми»</t>
  </si>
  <si>
    <t>«Забезпечення діяльності інших закладів у сфері освіти»</t>
  </si>
  <si>
    <t>UA128201720344090017000023946</t>
  </si>
  <si>
    <t>UA988201720344071017100023946</t>
  </si>
  <si>
    <t>0611142</t>
  </si>
  <si>
    <t>«Інші програми та заходи у сфері освіти»</t>
  </si>
  <si>
    <t>UA718201720344090020000023946</t>
  </si>
  <si>
    <t>UA608201720344071020100023946</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</si>
  <si>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</si>
  <si>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0611151</t>
  </si>
  <si>
    <t>«Забезпечення діяльності інклюзивно-ресурсних центрів за рахунок коштів місцевого бюджету»</t>
  </si>
  <si>
    <t>UA778201720344060021000023946</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</si>
  <si>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</si>
  <si>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UA668201720344041021100023946</t>
  </si>
  <si>
    <t xml:space="preserve">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</si>
  <si>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0611152</t>
  </si>
  <si>
    <t>«Забезпечення діяльності інклюзивно-ресурсних центрів за рахунок освітньої субвенції»</t>
  </si>
  <si>
    <t>UA588201720344060024052023946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</si>
  <si>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інклюзивно-ресурсних центрів</t>
    </r>
  </si>
  <si>
    <t>0611154</t>
  </si>
  <si>
    <t>«Забезпечення діяльності інклюзивно-ресурсних центрів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t>
  </si>
  <si>
    <t>UA208201720344040035061023946</t>
  </si>
  <si>
    <t>UA098201720344021035161023946</t>
  </si>
  <si>
    <t>0611160</t>
  </si>
  <si>
    <t>«Забезпечення діяльності центру професійного розвитку педагогічних працівників»</t>
  </si>
  <si>
    <t>UA838201720344030022000023946</t>
  </si>
  <si>
    <t>UA728201720344011022100023946</t>
  </si>
  <si>
    <t>0611171</t>
  </si>
  <si>
    <t xml:space="preserve">Співфінансування заходів, що реалізуються за рахунок субвенції з державного бюджету місцевим бюджетам на реалізацію програми "Спроможна школа для кращих результатів" </t>
  </si>
  <si>
    <t>UA578201720344071033100023946</t>
  </si>
  <si>
    <t>0611172</t>
  </si>
  <si>
    <t xml:space="preserve">Виконання заходів в рамках реалізації програми "Спроможна школа для кращих результатів" за рахунок субвенції з державного бюджету місцевим бюджетам </t>
  </si>
  <si>
    <t>UA248201720344091034134023946</t>
  </si>
  <si>
    <r>
      <t xml:space="preserve">код доходу </t>
    </r>
    <r>
      <rPr>
        <b/>
        <u/>
        <sz val="10"/>
        <color theme="1"/>
        <rFont val="Calibri"/>
        <family val="2"/>
        <charset val="204"/>
        <scheme val="minor"/>
      </rPr>
      <t>41032700</t>
    </r>
    <r>
      <rPr>
        <sz val="10"/>
        <color theme="1"/>
        <rFont val="Calibri"/>
        <family val="2"/>
        <scheme val="minor"/>
      </rPr>
      <t xml:space="preserve"> для надходження субвенції  з державного бюджету місцевим бюджетам на реалізацію програми "Спроможна школа для кращих результатів"</t>
    </r>
  </si>
  <si>
    <t>0611181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</si>
  <si>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</si>
  <si>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UA918201720344020030057023946</t>
  </si>
  <si>
    <r>
      <t xml:space="preserve">код доходу </t>
    </r>
    <r>
      <rPr>
        <b/>
        <u/>
        <sz val="10"/>
        <color theme="1"/>
        <rFont val="Calibri"/>
        <family val="2"/>
        <charset val="204"/>
        <scheme val="minor"/>
      </rPr>
      <t>41051400</t>
    </r>
    <r>
      <rPr>
        <sz val="10"/>
        <color theme="1"/>
        <rFont val="Calibri"/>
        <family val="2"/>
        <scheme val="minor"/>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</si>
  <si>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UA808201720344001030157023946</t>
  </si>
  <si>
    <t>UA868201720344020030028023946</t>
  </si>
  <si>
    <t>UA758201720344001030128023946</t>
  </si>
  <si>
    <t>UA268201720344080030000023946</t>
  </si>
  <si>
    <t>UA158201720344061030100023946</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</si>
  <si>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</si>
  <si>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</si>
  <si>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UA248201720344090031057023946</t>
  </si>
  <si>
    <t>UA138201720344071031157023946</t>
  </si>
  <si>
    <t>UA198201720344090031028023946</t>
  </si>
  <si>
    <t>UA088201720344071031128023946</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</si>
  <si>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</si>
  <si>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</si>
  <si>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UA218201720344050025058023946</t>
  </si>
  <si>
    <r>
      <t xml:space="preserve">код доходу </t>
    </r>
    <r>
      <rPr>
        <b/>
        <u/>
        <sz val="10"/>
        <color theme="1"/>
        <rFont val="Calibri"/>
        <family val="2"/>
        <charset val="204"/>
        <scheme val="minor"/>
      </rPr>
      <t>41051200</t>
    </r>
    <r>
      <rPr>
        <sz val="10"/>
        <color theme="1"/>
        <rFont val="Calibri"/>
        <family val="2"/>
        <scheme val="minor"/>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</si>
  <si>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UA108201720344031025158023946</t>
  </si>
  <si>
    <t>спеціальний фонд                          (Інші кошти спеціального фонду)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</si>
  <si>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</si>
  <si>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«Інші заходи у сфері соціального захисту і соціального забезпечення».</t>
  </si>
  <si>
    <t>"Інші заходи в галузі культури і мистецтва   (Проведення фестивалів та заходів по відзначенню професійних свят)"</t>
  </si>
  <si>
    <t>"Будівництво освітніх установ та закладів"</t>
  </si>
  <si>
    <t>"Інша діяльність у сфері екології та охорони природних ресурсів"</t>
  </si>
  <si>
    <t>UA968201720344240003000023946</t>
  </si>
  <si>
    <t>UA328201720344280018000023946</t>
  </si>
  <si>
    <t>UA218201720344261018100023946</t>
  </si>
  <si>
    <t>UA428201720344210023052023946</t>
  </si>
  <si>
    <t>UA398201720344290011000023946</t>
  </si>
  <si>
    <t>UA288201720344271011100023946</t>
  </si>
  <si>
    <t>UA028201720344210017000023946</t>
  </si>
  <si>
    <t>UA158201720344291017100023946</t>
  </si>
  <si>
    <t>UA618201720344210020000023946</t>
  </si>
  <si>
    <t>UA748201720344291020100023946</t>
  </si>
  <si>
    <t xml:space="preserve">"Інші заходи в галузі культури і мистецтва"  </t>
  </si>
  <si>
    <t>UA768201720344251015100023946</t>
  </si>
  <si>
    <t>UA828201720344291011300023946</t>
  </si>
  <si>
    <t>спеціальний фонд  (Інші джерела надходжень)</t>
  </si>
  <si>
    <t>UA108201720314291011301023946</t>
  </si>
  <si>
    <t>UA438201720314201017201023946</t>
  </si>
  <si>
    <t>спеціальний фонд  (плата за послуги бюджетних установ)</t>
  </si>
  <si>
    <t>UA708201720314211017204023946</t>
  </si>
  <si>
    <t>UA188201720344201017200023946</t>
  </si>
  <si>
    <t xml:space="preserve">закрито протягом 2021 року </t>
  </si>
  <si>
    <t xml:space="preserve">ВСЬОГО особових рахунків, з них: </t>
  </si>
  <si>
    <t>6 рахунків</t>
  </si>
  <si>
    <t>залишилося відкритих рахунків</t>
  </si>
  <si>
    <t>22 рахунки</t>
  </si>
  <si>
    <t>0 рахунків</t>
  </si>
  <si>
    <t xml:space="preserve">ВСЬОГО реєстраційних рахунків, з них: </t>
  </si>
  <si>
    <t>48 рахунків</t>
  </si>
  <si>
    <t>42 рахунки</t>
  </si>
  <si>
    <t>Розрахункові дані    (26887717 тис.грн. /87,0ст.)</t>
  </si>
  <si>
    <t xml:space="preserve">Розрахунковий показник 121% = (309054 грн.(2021р.)/255425 грн. =20561722грн/80,5ст.(2019 р.) </t>
  </si>
  <si>
    <t>Рішення  виконавчого комітету міської ради від 04.11.2020р. №2605</t>
  </si>
  <si>
    <r>
      <t xml:space="preserve">Обсяг бюджетних призначень/бюджетних асигнувань  -  </t>
    </r>
    <r>
      <rPr>
        <b/>
        <u/>
        <sz val="11"/>
        <rFont val="Arial"/>
        <family val="2"/>
        <charset val="204"/>
      </rPr>
      <t>27 601 004</t>
    </r>
    <r>
      <rPr>
        <b/>
        <sz val="11"/>
        <rFont val="Arial"/>
        <family val="2"/>
        <charset val="204"/>
      </rPr>
      <t xml:space="preserve"> гривень , у тому числі загального фонду - </t>
    </r>
    <r>
      <rPr>
        <b/>
        <u/>
        <sz val="11"/>
        <rFont val="Arial"/>
        <family val="2"/>
        <charset val="204"/>
      </rPr>
      <t xml:space="preserve"> 27 034 030 </t>
    </r>
    <r>
      <rPr>
        <b/>
        <sz val="11"/>
        <rFont val="Arial"/>
        <family val="2"/>
        <charset val="204"/>
      </rPr>
      <t>гривень та спеціального фонду -  566 974 гривень</t>
    </r>
  </si>
  <si>
    <t>Розрахункові дані (409867 грн. /2,75ст.)</t>
  </si>
  <si>
    <t>Розрахунковий показник 141% = (149043 грн.(2021 рік)/  105481 грн.=290072грн./2,75 ст.(2020 р.)</t>
  </si>
  <si>
    <t>Кількість установ, в яких здійснено реконструкцію чи капітальний ремонт</t>
  </si>
  <si>
    <t xml:space="preserve">Довідка ДО про кількість установ де здійснені капітальні ремонти чи реконструкції у закладах освіти </t>
  </si>
  <si>
    <t>Довідка</t>
  </si>
  <si>
    <t xml:space="preserve">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міської ради від 24.12.2021 №713; </t>
  </si>
  <si>
    <t>КПКВК</t>
  </si>
  <si>
    <t>Показники</t>
  </si>
  <si>
    <t>Плановий показник</t>
  </si>
  <si>
    <t xml:space="preserve">Уточнений показник </t>
  </si>
  <si>
    <t>Причина</t>
  </si>
  <si>
    <t>Підстава</t>
  </si>
  <si>
    <t>1</t>
  </si>
  <si>
    <t>Завдання №1- Забезпечення технічного нагляду за будівництвом та капітальним ремонтом</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</si>
  <si>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</si>
  <si>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</si>
  <si>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</si>
  <si>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2</t>
  </si>
  <si>
    <t>3</t>
  </si>
  <si>
    <t>Показник продукту</t>
  </si>
  <si>
    <t>Показник ефективності</t>
  </si>
  <si>
    <t xml:space="preserve"> грн</t>
  </si>
  <si>
    <t>252 155 грн.= 504 309грн/ 2 ст.</t>
  </si>
  <si>
    <t>303420 грн.= 303420грн/ 1 ст., у т.ч. 1 ст. вакансія</t>
  </si>
  <si>
    <t>Показник якості</t>
  </si>
  <si>
    <t>125% = (252155грн.(2021 рік)/ 201616 грн.(2020 р.))</t>
  </si>
  <si>
    <t>150% = (303420 грн.(2021 рік)/ 201616 грн.(2020 р.))</t>
  </si>
  <si>
    <t>Завдання №2- Забезпечення фінансування закладів освіти, контроль за веденням бухгалтерського обліку та звітності</t>
  </si>
  <si>
    <t xml:space="preserve">З метою перерозподілу доходів та видатків бюджету Вінницької міської ОТГ та приведенням у відповідність до фактичної потреби у зв'язку із завершенням бюджетного року </t>
  </si>
  <si>
    <t>Всього - середньорічне число ставок (штатних одиниць) спеціалістів, з них:</t>
  </si>
  <si>
    <t>Середньорічне число штатних одиниць централізованої бухгалтерії-фінансового сектору</t>
  </si>
  <si>
    <t>Кількість особових та реєстраційних рахунків</t>
  </si>
  <si>
    <t>4</t>
  </si>
  <si>
    <t>Кількість установ, які обслуговує 1 працівник централізованої бухгалтерії</t>
  </si>
  <si>
    <t>1,2= (81 установ/67ст)</t>
  </si>
  <si>
    <t xml:space="preserve">Кількість установ, які фінансує 1 працівник централізованої бухгалтерії-фінансового сектора </t>
  </si>
  <si>
    <t>6= (119 установ/20,0ст.)</t>
  </si>
  <si>
    <t>тис. грн</t>
  </si>
  <si>
    <t>333 840 грн. = 29 044 117грн. / 87,0 ст.</t>
  </si>
  <si>
    <t>309 054 грн. = 26 887 717 грн./ 87,0 ст.</t>
  </si>
  <si>
    <t xml:space="preserve"> 131% = (333840 грн.(2021 рік)/  255425грн.(2020 р.)) </t>
  </si>
  <si>
    <t xml:space="preserve"> 121% = (309054 грн.(2021 рік)/  255425грн.(2020 р.)) </t>
  </si>
  <si>
    <t>Завдання №3- Забезпечення ведення централізованого господарського обслуговування</t>
  </si>
  <si>
    <t>131184 грн.=360755грн. /2,75ст.</t>
  </si>
  <si>
    <t>149 043 грн.= 409 867грн. /2,75ст.</t>
  </si>
  <si>
    <t xml:space="preserve"> 124% = (131184грн.(2021 рік)/ 105481грн.(2020 р.))</t>
  </si>
  <si>
    <t xml:space="preserve"> 141% = (149 043 грн.(2021 рік)/ 105481грн.(2020 р.))</t>
  </si>
  <si>
    <t>Розрахунок ( 81 установа /67,0 ст)</t>
  </si>
  <si>
    <t>Розрахунок ( 119 установ/20,0 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</si>
</sst>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Red]\-#,##0\ "/>
    <numFmt numFmtId="165" formatCode="0.0"/>
    <numFmt numFmtId="166" formatCode="0.0%"/>
  </numFmts>
  <fonts count="5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i/>
      <sz val="11"/>
      <name val="Arial"/>
      <family val="2"/>
      <charset val="204"/>
    </font>
    <font>
      <b/>
      <sz val="11"/>
      <name val="Arial"/>
      <family val="2"/>
      <charset val="204"/>
    </font>
    <font>
      <b/>
      <sz val="14"/>
      <color theme="1"/>
      <name val="Calibri"/>
      <family val="2"/>
      <charset val="204"/>
      <scheme val="minor"/>
    </font>
    <font>
      <i/>
      <sz val="11"/>
      <color theme="1"/>
      <name val="Calibri"/>
      <family val="2"/>
      <charset val="204"/>
      <scheme val="minor"/>
    </font>
    <font>
      <b/>
      <u/>
      <sz val="12"/>
      <name val="Arial"/>
      <family val="2"/>
      <charset val="204"/>
    </font>
    <font>
      <b/>
      <sz val="10"/>
      <name val="Arial"/>
      <family val="2"/>
      <charset val="204"/>
    </font>
    <font>
      <b/>
      <sz val="14"/>
      <name val="Arial"/>
      <family val="2"/>
      <charset val="204"/>
    </font>
    <font>
      <b/>
      <i/>
      <sz val="14"/>
      <name val="Arial"/>
      <family val="2"/>
      <charset val="204"/>
    </font>
    <font>
      <b/>
      <sz val="12"/>
      <name val="Arial"/>
      <family val="2"/>
      <charset val="204"/>
    </font>
    <font>
      <b/>
      <u/>
      <sz val="11"/>
      <name val="Arial"/>
      <family val="2"/>
      <charset val="204"/>
    </font>
    <font>
      <sz val="10"/>
      <name val="Arial"/>
      <family val="2"/>
      <charset val="204"/>
    </font>
    <font>
      <sz val="10"/>
      <color indexed="8"/>
      <name val="Times New Roman"/>
      <family val="1"/>
      <charset val="204"/>
    </font>
    <font>
      <i/>
      <sz val="10"/>
      <name val="Arial Cyr"/>
      <family val="2"/>
      <charset val="204"/>
    </font>
    <font>
      <i/>
      <sz val="10"/>
      <name val="Arial Cyr"/>
      <charset val="204"/>
    </font>
    <font>
      <sz val="10"/>
      <name val="Arial Cyr"/>
      <charset val="204"/>
    </font>
    <font>
      <i/>
      <sz val="12"/>
      <name val="Times New Roman"/>
      <family val="1"/>
      <charset val="204"/>
    </font>
    <font>
      <sz val="12"/>
      <name val="Times New Roman"/>
      <family val="1"/>
      <charset val="204"/>
    </font>
    <font>
      <b/>
      <sz val="8"/>
      <name val="Arial"/>
      <family val="2"/>
      <charset val="204"/>
    </font>
    <font>
      <b/>
      <i/>
      <sz val="8"/>
      <name val="Arial"/>
      <family val="2"/>
      <charset val="204"/>
    </font>
    <font>
      <b/>
      <sz val="11"/>
      <color indexed="8"/>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u/>
      <sz val="11"/>
      <color theme="1"/>
      <name val="Times New Roman"/>
      <family val="1"/>
      <charset val="204"/>
    </font>
    <font>
      <sz val="11"/>
      <name val="Times New Roman"/>
      <family val="1"/>
      <charset val="204"/>
    </font>
    <font>
      <b/>
      <u/>
      <sz val="11"/>
      <name val="Times New Roman"/>
      <family val="1"/>
      <charset val="204"/>
    </font>
    <font>
      <u/>
      <sz val="11"/>
      <color theme="1"/>
      <name val="Times New Roman"/>
      <family val="1"/>
      <charset val="204"/>
    </font>
    <font>
      <sz val="7"/>
      <name val="Arial"/>
      <family val="2"/>
      <charset val="204"/>
    </font>
    <font>
      <sz val="10"/>
      <name val="Arial"/>
    </font>
    <font>
      <sz val="12"/>
      <color indexed="8"/>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b/>
      <sz val="10"/>
      <name val="Times New Roman"/>
      <family val="1"/>
      <charset val="204"/>
    </font>
    <font>
      <b/>
      <sz val="11"/>
      <name val="Times New Roman"/>
      <family val="1"/>
      <charset val="204"/>
    </font>
    <font>
      <i/>
      <sz val="11"/>
      <name val="Times New Roman"/>
      <family val="1"/>
      <charset val="204"/>
    </font>
    <font>
      <sz val="10"/>
      <color theme="1"/>
      <name val="Calibri"/>
      <family val="2"/>
      <scheme val="minor"/>
    </font>
    <font>
      <sz val="10"/>
      <color theme="1"/>
      <name val="Times New Roman"/>
      <family val="1"/>
      <charset val="204"/>
    </font>
    <font>
      <b/>
      <i/>
      <sz val="10"/>
      <color theme="1"/>
      <name val="Times New Roman"/>
      <family val="1"/>
      <charset val="204"/>
    </font>
    <font>
      <i/>
      <sz val="10"/>
      <color theme="1"/>
      <name val="Times New Roman"/>
      <family val="1"/>
      <charset val="204"/>
    </font>
    <font>
      <u/>
      <sz val="11"/>
      <color theme="10"/>
      <name val="Calibri"/>
      <family val="2"/>
      <scheme val="minor"/>
    </font>
    <font>
      <u/>
      <sz val="14"/>
      <color theme="10"/>
      <name val="Calibri"/>
      <family val="2"/>
      <scheme val="minor"/>
    </font>
    <font>
      <b/>
      <sz val="10"/>
      <color theme="1"/>
      <name val="Times New Roman"/>
      <family val="1"/>
      <charset val="204"/>
    </font>
    <font>
      <b/>
      <u/>
      <sz val="10"/>
      <color theme="1"/>
      <name val="Calibri"/>
      <family val="2"/>
      <charset val="204"/>
      <scheme val="minor"/>
    </font>
    <font>
      <b/>
      <sz val="10"/>
      <color theme="1"/>
      <name val="Calibri"/>
      <family val="2"/>
      <charset val="204"/>
      <scheme val="minor"/>
    </font>
    <font>
      <b/>
      <sz val="14"/>
      <name val="Times New Roman"/>
      <family val="1"/>
      <charset val="204"/>
    </font>
    <font>
      <i/>
      <sz val="8"/>
      <name val="Arial"/>
      <family val="2"/>
      <charset val="204"/>
    </font>
  </fonts>
  <fills count="1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39997558519241921"/>
        <bgColor indexed="64"/>
      </patternFill>
    </fill>
  </fills>
  <borders count="44">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8"/>
      </left>
      <right style="thin">
        <color indexed="8"/>
      </right>
      <top style="thin">
        <color indexed="8"/>
      </top>
      <bottom/>
      <diagonal/>
    </border>
  </borders>
  <cellStyleXfs count="5">
    <xf numFmtId="0" fontId="0" fillId="0" borderId="0"/>
    <xf numFmtId="0" fontId="20" fillId="0" borderId="0"/>
    <xf numFmtId="0" fontId="1" fillId="0" borderId="0"/>
    <xf numFmtId="0" fontId="40" fillId="0" borderId="0"/>
    <xf numFmtId="0" fontId="52" fillId="0" borderId="0" applyNumberFormat="0" applyFill="0" applyBorder="0" applyAlignment="0" applyProtection="0"/>
  </cellStyleXfs>
  <cellXfs count="538">
    <xf numFmtId="0" fontId="0" fillId="0" borderId="0" xfId="0"/>
    <xf numFmtId="0" fontId="4" fillId="0" borderId="0" xfId="0" applyFont="1" applyAlignment="1">
      <alignment horizontal="center" vertical="top" wrapText="1"/>
    </xf>
    <xf numFmtId="0" fontId="4" fillId="0" borderId="0" xfId="0" applyFont="1"/>
    <xf numFmtId="0" fontId="4" fillId="0" borderId="0" xfId="0" applyFont="1" applyFill="1"/>
    <xf numFmtId="0" fontId="4" fillId="0" borderId="0" xfId="0" applyFont="1" applyAlignment="1">
      <alignment horizontal="right"/>
    </xf>
    <xf numFmtId="0" fontId="4" fillId="0" borderId="1" xfId="0" applyFont="1" applyBorder="1" applyAlignment="1">
      <alignment horizontal="left" wrapText="1"/>
    </xf>
    <xf numFmtId="0" fontId="3" fillId="0" borderId="0" xfId="0" applyFont="1"/>
    <xf numFmtId="0" fontId="0" fillId="0" borderId="3" xfId="0" applyBorder="1"/>
    <xf numFmtId="0" fontId="0" fillId="0" borderId="3" xfId="0" applyBorder="1" applyAlignment="1">
      <alignment horizontal="center" vertical="center"/>
    </xf>
    <xf numFmtId="0" fontId="0" fillId="0" borderId="0" xfId="0" applyAlignment="1">
      <alignment horizontal="right"/>
    </xf>
    <xf numFmtId="0" fontId="0" fillId="0" borderId="7" xfId="0" applyBorder="1" applyAlignment="1">
      <alignment horizontal="center" vertical="center"/>
    </xf>
    <xf numFmtId="0" fontId="3" fillId="0" borderId="14" xfId="0" applyFont="1" applyBorder="1" applyAlignment="1">
      <alignment horizontal="center"/>
    </xf>
    <xf numFmtId="0" fontId="3" fillId="0" borderId="8" xfId="0" applyFont="1" applyBorder="1" applyAlignment="1">
      <alignment horizontal="center" vertical="top"/>
    </xf>
    <xf numFmtId="0" fontId="3"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3" fillId="0" borderId="3" xfId="0" applyFont="1" applyBorder="1" applyAlignment="1">
      <alignment horizontal="center" vertical="center" wrapText="1"/>
    </xf>
    <xf numFmtId="0" fontId="2" fillId="0" borderId="3" xfId="0" applyFont="1" applyBorder="1" applyAlignment="1">
      <alignment horizontal="center" vertical="top"/>
    </xf>
    <xf numFmtId="0" fontId="9" fillId="0" borderId="0" xfId="0" applyFont="1" applyAlignment="1">
      <alignment horizontal="left"/>
    </xf>
    <xf numFmtId="0" fontId="9" fillId="0" borderId="0" xfId="0" applyFont="1"/>
    <xf numFmtId="0" fontId="9" fillId="0" borderId="0" xfId="0" applyFont="1" applyBorder="1" applyAlignment="1">
      <alignment horizontal="center" vertical="top"/>
    </xf>
    <xf numFmtId="0" fontId="0" fillId="0" borderId="0" xfId="0" applyFont="1"/>
    <xf numFmtId="0" fontId="9" fillId="0" borderId="0" xfId="0" applyFont="1" applyBorder="1" applyAlignment="1">
      <alignment wrapText="1"/>
    </xf>
    <xf numFmtId="0" fontId="9" fillId="0" borderId="0" xfId="0" applyFont="1" applyBorder="1" applyAlignment="1">
      <alignment vertical="top"/>
    </xf>
    <xf numFmtId="0" fontId="8" fillId="0" borderId="0" xfId="0" applyFont="1"/>
    <xf numFmtId="0" fontId="8" fillId="0" borderId="0" xfId="0" applyFont="1" applyBorder="1" applyAlignment="1">
      <alignment vertical="top"/>
    </xf>
    <xf numFmtId="0" fontId="8" fillId="0" borderId="2" xfId="0" applyFont="1" applyBorder="1" applyAlignment="1">
      <alignment horizontal="center" vertical="top"/>
    </xf>
    <xf numFmtId="0" fontId="10" fillId="0" borderId="0" xfId="0" applyFont="1" applyAlignment="1"/>
    <xf numFmtId="0" fontId="9" fillId="0" borderId="20" xfId="0" applyFont="1" applyBorder="1" applyAlignment="1">
      <alignment horizontal="left"/>
    </xf>
    <xf numFmtId="0" fontId="10" fillId="0" borderId="20" xfId="0" applyFont="1" applyBorder="1" applyAlignment="1"/>
    <xf numFmtId="0" fontId="0" fillId="0" borderId="3" xfId="0" applyBorder="1" applyAlignment="1">
      <alignment wrapText="1"/>
    </xf>
    <xf numFmtId="0" fontId="2" fillId="0" borderId="3" xfId="0" applyFont="1" applyBorder="1" applyAlignment="1">
      <alignment horizontal="center" vertical="top" wrapText="1"/>
    </xf>
    <xf numFmtId="0" fontId="0" fillId="0" borderId="3" xfId="0" applyBorder="1" applyAlignment="1">
      <alignment horizontal="center" vertical="center" wrapText="1"/>
    </xf>
    <xf numFmtId="0" fontId="9" fillId="0" borderId="0" xfId="0" applyFont="1" applyFill="1"/>
    <xf numFmtId="0" fontId="11" fillId="0" borderId="0" xfId="0" applyFont="1" applyAlignment="1">
      <alignment horizontal="left" vertical="center"/>
    </xf>
    <xf numFmtId="0" fontId="4" fillId="0" borderId="0" xfId="0" applyFont="1" applyAlignment="1">
      <alignment horizontal="right" vertical="top"/>
    </xf>
    <xf numFmtId="0" fontId="4" fillId="0" borderId="0" xfId="0" applyFont="1" applyAlignment="1">
      <alignment horizontal="center"/>
    </xf>
    <xf numFmtId="0" fontId="15" fillId="0" borderId="0" xfId="0" applyFont="1" applyBorder="1" applyAlignment="1">
      <alignment wrapText="1"/>
    </xf>
    <xf numFmtId="0" fontId="4" fillId="0" borderId="0" xfId="0" applyFont="1" applyBorder="1" applyAlignment="1"/>
    <xf numFmtId="0" fontId="4" fillId="0" borderId="0" xfId="0" applyFont="1" applyBorder="1" applyAlignment="1">
      <alignment horizontal="left"/>
    </xf>
    <xf numFmtId="0" fontId="4" fillId="0" borderId="0" xfId="0" applyFont="1" applyAlignment="1"/>
    <xf numFmtId="0" fontId="20" fillId="0" borderId="0" xfId="1"/>
    <xf numFmtId="0" fontId="20" fillId="0" borderId="3" xfId="1" applyFont="1" applyBorder="1" applyAlignment="1">
      <alignment horizontal="center"/>
    </xf>
    <xf numFmtId="0" fontId="20" fillId="0" borderId="3" xfId="1" applyFont="1" applyBorder="1"/>
    <xf numFmtId="0" fontId="20" fillId="4" borderId="3" xfId="1" applyFill="1" applyBorder="1"/>
    <xf numFmtId="0" fontId="20" fillId="4" borderId="5" xfId="1" applyFont="1" applyFill="1" applyBorder="1" applyAlignment="1">
      <alignment horizontal="center"/>
    </xf>
    <xf numFmtId="0" fontId="20" fillId="3" borderId="3" xfId="1" applyFont="1" applyFill="1" applyBorder="1" applyAlignment="1">
      <alignment horizontal="center"/>
    </xf>
    <xf numFmtId="0" fontId="20" fillId="4" borderId="3" xfId="1" applyFont="1" applyFill="1" applyBorder="1" applyAlignment="1">
      <alignment horizontal="center"/>
    </xf>
    <xf numFmtId="0" fontId="20" fillId="0" borderId="3" xfId="1" applyBorder="1" applyAlignment="1">
      <alignment horizontal="center"/>
    </xf>
    <xf numFmtId="0" fontId="20" fillId="3" borderId="3" xfId="1" applyFill="1" applyBorder="1" applyAlignment="1">
      <alignment horizontal="left"/>
    </xf>
    <xf numFmtId="0" fontId="20" fillId="0" borderId="3" xfId="1" applyBorder="1" applyAlignment="1"/>
    <xf numFmtId="0" fontId="20" fillId="0" borderId="3" xfId="1" applyFont="1" applyBorder="1" applyAlignment="1">
      <alignment horizontal="left"/>
    </xf>
    <xf numFmtId="0" fontId="20" fillId="0" borderId="3" xfId="1" applyBorder="1"/>
    <xf numFmtId="0" fontId="25" fillId="0" borderId="0" xfId="1" applyFont="1" applyAlignment="1">
      <alignment horizontal="left" vertical="center" wrapText="1"/>
    </xf>
    <xf numFmtId="0" fontId="25" fillId="0" borderId="20" xfId="1" applyFont="1" applyBorder="1" applyAlignment="1">
      <alignment horizontal="left" vertical="center" wrapText="1"/>
    </xf>
    <xf numFmtId="0" fontId="26" fillId="0" borderId="0" xfId="1" applyFont="1" applyBorder="1" applyAlignment="1">
      <alignment horizontal="left"/>
    </xf>
    <xf numFmtId="0" fontId="20" fillId="0" borderId="0" xfId="1" applyAlignment="1">
      <alignment horizontal="left"/>
    </xf>
    <xf numFmtId="0" fontId="20" fillId="0" borderId="0" xfId="1" applyBorder="1" applyAlignment="1">
      <alignment horizontal="right" vertical="top"/>
    </xf>
    <xf numFmtId="0" fontId="20" fillId="0" borderId="0" xfId="1" applyBorder="1" applyAlignment="1">
      <alignment horizontal="center" vertical="top"/>
    </xf>
    <xf numFmtId="0" fontId="25" fillId="0" borderId="0" xfId="1" applyFont="1" applyAlignment="1">
      <alignment horizontal="left" wrapText="1"/>
    </xf>
    <xf numFmtId="0" fontId="26" fillId="0" borderId="20" xfId="1" applyFont="1" applyBorder="1" applyAlignment="1">
      <alignment horizontal="left" wrapText="1"/>
    </xf>
    <xf numFmtId="0" fontId="26" fillId="0" borderId="0" xfId="1" applyFont="1" applyAlignment="1">
      <alignment horizontal="left"/>
    </xf>
    <xf numFmtId="0" fontId="26" fillId="0" borderId="0" xfId="1" applyFont="1" applyBorder="1" applyAlignment="1">
      <alignment horizontal="left" wrapText="1"/>
    </xf>
    <xf numFmtId="0" fontId="20" fillId="0" borderId="3" xfId="1" applyFont="1" applyBorder="1" applyAlignment="1">
      <alignment wrapText="1"/>
    </xf>
    <xf numFmtId="0" fontId="20" fillId="0" borderId="3" xfId="1" applyFill="1" applyBorder="1" applyAlignment="1">
      <alignment horizontal="center"/>
    </xf>
    <xf numFmtId="0" fontId="20" fillId="0" borderId="3" xfId="1" applyBorder="1" applyAlignment="1">
      <alignment wrapText="1"/>
    </xf>
    <xf numFmtId="1" fontId="20" fillId="0" borderId="3" xfId="1" applyNumberFormat="1" applyFont="1" applyBorder="1"/>
    <xf numFmtId="0" fontId="26" fillId="0" borderId="20" xfId="1" applyFont="1" applyBorder="1" applyAlignment="1">
      <alignment horizontal="left"/>
    </xf>
    <xf numFmtId="0" fontId="20" fillId="0" borderId="3" xfId="1" applyFont="1" applyBorder="1" applyAlignment="1">
      <alignment horizontal="center" vertical="center"/>
    </xf>
    <xf numFmtId="0" fontId="21" fillId="0" borderId="3" xfId="1" applyFont="1" applyFill="1" applyBorder="1" applyAlignment="1">
      <alignment vertical="center" wrapText="1"/>
    </xf>
    <xf numFmtId="0" fontId="20" fillId="5" borderId="3" xfId="1" applyFill="1" applyBorder="1"/>
    <xf numFmtId="0" fontId="29" fillId="5" borderId="3" xfId="1" applyFont="1" applyFill="1" applyBorder="1" applyAlignment="1">
      <alignment vertical="center" wrapText="1"/>
    </xf>
    <xf numFmtId="0" fontId="15" fillId="5" borderId="3" xfId="1" applyFont="1" applyFill="1" applyBorder="1" applyAlignment="1">
      <alignment horizontal="center"/>
    </xf>
    <xf numFmtId="0" fontId="24" fillId="0" borderId="3" xfId="1" applyFont="1" applyFill="1" applyBorder="1" applyAlignment="1">
      <alignment horizontal="left" vertical="center" wrapText="1"/>
    </xf>
    <xf numFmtId="0" fontId="20" fillId="3" borderId="3" xfId="1" applyFill="1" applyBorder="1"/>
    <xf numFmtId="0" fontId="22" fillId="0" borderId="3" xfId="1" applyFont="1" applyFill="1" applyBorder="1" applyAlignment="1">
      <alignment horizontal="left" vertical="center" wrapText="1"/>
    </xf>
    <xf numFmtId="0" fontId="20" fillId="6" borderId="3" xfId="1" applyFill="1" applyBorder="1"/>
    <xf numFmtId="0" fontId="22" fillId="6" borderId="3" xfId="1" applyFont="1" applyFill="1" applyBorder="1" applyAlignment="1">
      <alignment horizontal="left" vertical="center" wrapText="1"/>
    </xf>
    <xf numFmtId="0" fontId="20" fillId="6" borderId="3" xfId="1" applyFont="1" applyFill="1" applyBorder="1" applyAlignment="1">
      <alignment horizontal="center"/>
    </xf>
    <xf numFmtId="0" fontId="15" fillId="6" borderId="3" xfId="1" applyFont="1" applyFill="1" applyBorder="1" applyAlignment="1">
      <alignment horizontal="center"/>
    </xf>
    <xf numFmtId="0" fontId="21" fillId="3" borderId="3" xfId="1" applyFont="1" applyFill="1" applyBorder="1" applyAlignment="1">
      <alignment vertical="center" wrapText="1"/>
    </xf>
    <xf numFmtId="0" fontId="20" fillId="3" borderId="3" xfId="1" applyFont="1" applyFill="1" applyBorder="1" applyAlignment="1">
      <alignment wrapText="1"/>
    </xf>
    <xf numFmtId="0" fontId="20" fillId="3" borderId="3" xfId="1" applyFont="1" applyFill="1" applyBorder="1"/>
    <xf numFmtId="0" fontId="15" fillId="3" borderId="3" xfId="1" applyFont="1" applyFill="1" applyBorder="1" applyAlignment="1">
      <alignment horizontal="center"/>
    </xf>
    <xf numFmtId="0" fontId="15" fillId="6" borderId="3" xfId="1" applyFont="1" applyFill="1" applyBorder="1"/>
    <xf numFmtId="0" fontId="20" fillId="0" borderId="0" xfId="1" applyFont="1"/>
    <xf numFmtId="0" fontId="1" fillId="0" borderId="0" xfId="2"/>
    <xf numFmtId="0" fontId="31" fillId="0" borderId="0" xfId="2" applyFont="1" applyAlignment="1">
      <alignment wrapText="1"/>
    </xf>
    <xf numFmtId="0" fontId="31" fillId="0" borderId="0" xfId="2" applyFont="1"/>
    <xf numFmtId="0" fontId="31" fillId="0" borderId="0" xfId="2" applyFont="1" applyAlignment="1">
      <alignment horizontal="center"/>
    </xf>
    <xf numFmtId="0" fontId="31" fillId="0" borderId="0" xfId="2" applyFont="1" applyAlignment="1">
      <alignment horizontal="center" vertical="center"/>
    </xf>
    <xf numFmtId="0" fontId="31" fillId="0" borderId="0" xfId="2" applyFont="1" applyBorder="1" applyAlignment="1">
      <alignment horizontal="center" vertical="center"/>
    </xf>
    <xf numFmtId="0" fontId="31" fillId="0" borderId="0" xfId="2" applyFont="1" applyBorder="1" applyAlignment="1"/>
    <xf numFmtId="0" fontId="31" fillId="0" borderId="0" xfId="2" applyFont="1" applyBorder="1"/>
    <xf numFmtId="14" fontId="31" fillId="0" borderId="0" xfId="2" applyNumberFormat="1" applyFont="1" applyBorder="1"/>
    <xf numFmtId="0" fontId="33" fillId="0" borderId="0" xfId="2" applyFont="1" applyBorder="1" applyAlignment="1"/>
    <xf numFmtId="0" fontId="1" fillId="0" borderId="0" xfId="2" applyBorder="1"/>
    <xf numFmtId="0" fontId="33" fillId="0" borderId="0" xfId="2" applyFont="1" applyBorder="1"/>
    <xf numFmtId="0" fontId="34" fillId="0" borderId="0" xfId="2" applyFont="1" applyBorder="1"/>
    <xf numFmtId="0" fontId="33" fillId="0" borderId="0" xfId="2" applyFont="1" applyBorder="1" applyAlignment="1">
      <alignment horizontal="center" vertical="center"/>
    </xf>
    <xf numFmtId="0" fontId="33" fillId="0" borderId="3" xfId="2" applyFont="1" applyBorder="1" applyAlignment="1">
      <alignment horizontal="center" vertical="center"/>
    </xf>
    <xf numFmtId="49" fontId="31" fillId="3" borderId="3" xfId="2" applyNumberFormat="1" applyFont="1" applyFill="1" applyBorder="1" applyAlignment="1">
      <alignment wrapText="1"/>
    </xf>
    <xf numFmtId="0" fontId="31" fillId="3" borderId="3" xfId="2" applyFont="1" applyFill="1" applyBorder="1"/>
    <xf numFmtId="0" fontId="31" fillId="3" borderId="3" xfId="2" applyFont="1" applyFill="1" applyBorder="1" applyAlignment="1">
      <alignment horizontal="center"/>
    </xf>
    <xf numFmtId="0" fontId="31" fillId="3" borderId="4" xfId="2" applyFont="1" applyFill="1" applyBorder="1" applyAlignment="1">
      <alignment horizontal="center"/>
    </xf>
    <xf numFmtId="14" fontId="31" fillId="0" borderId="3" xfId="2" applyNumberFormat="1" applyFont="1" applyBorder="1" applyAlignment="1">
      <alignment horizontal="center" vertical="center"/>
    </xf>
    <xf numFmtId="0" fontId="31" fillId="0" borderId="3" xfId="2" applyFont="1" applyBorder="1" applyAlignment="1">
      <alignment horizontal="center" vertical="center"/>
    </xf>
    <xf numFmtId="49" fontId="31" fillId="7" borderId="3" xfId="2" applyNumberFormat="1" applyFont="1" applyFill="1" applyBorder="1" applyAlignment="1">
      <alignment horizontal="left" vertical="center" wrapText="1"/>
    </xf>
    <xf numFmtId="0" fontId="31" fillId="7" borderId="7" xfId="2" applyFont="1" applyFill="1" applyBorder="1" applyAlignment="1">
      <alignment horizontal="left" vertical="center"/>
    </xf>
    <xf numFmtId="0" fontId="31" fillId="7" borderId="3" xfId="2" applyFont="1" applyFill="1" applyBorder="1" applyAlignment="1">
      <alignment horizontal="center" vertical="center"/>
    </xf>
    <xf numFmtId="0" fontId="31" fillId="7" borderId="4" xfId="2" applyFont="1" applyFill="1" applyBorder="1" applyAlignment="1">
      <alignment horizontal="center" vertical="center" wrapText="1"/>
    </xf>
    <xf numFmtId="14" fontId="31" fillId="6" borderId="3" xfId="2" applyNumberFormat="1" applyFont="1" applyFill="1" applyBorder="1" applyAlignment="1">
      <alignment horizontal="center" vertical="center"/>
    </xf>
    <xf numFmtId="49" fontId="31" fillId="2" borderId="3" xfId="2" applyNumberFormat="1" applyFont="1" applyFill="1" applyBorder="1" applyAlignment="1">
      <alignment horizontal="left" vertical="center" wrapText="1"/>
    </xf>
    <xf numFmtId="0" fontId="31" fillId="2" borderId="7" xfId="2" applyFont="1" applyFill="1" applyBorder="1" applyAlignment="1">
      <alignment horizontal="left" vertical="center"/>
    </xf>
    <xf numFmtId="0" fontId="31" fillId="2" borderId="3" xfId="2" applyFont="1" applyFill="1" applyBorder="1" applyAlignment="1">
      <alignment horizontal="center" vertical="center"/>
    </xf>
    <xf numFmtId="0" fontId="31" fillId="2" borderId="4" xfId="2" applyFont="1" applyFill="1" applyBorder="1" applyAlignment="1">
      <alignment horizontal="center" vertical="center" wrapText="1"/>
    </xf>
    <xf numFmtId="49" fontId="31" fillId="8" borderId="3" xfId="2" applyNumberFormat="1" applyFont="1" applyFill="1" applyBorder="1" applyAlignment="1">
      <alignment horizontal="left" vertical="center" wrapText="1"/>
    </xf>
    <xf numFmtId="0" fontId="31" fillId="8" borderId="7" xfId="2" applyFont="1" applyFill="1" applyBorder="1" applyAlignment="1">
      <alignment horizontal="left" vertical="center"/>
    </xf>
    <xf numFmtId="0" fontId="31" fillId="8" borderId="3" xfId="2" applyFont="1" applyFill="1" applyBorder="1" applyAlignment="1">
      <alignment horizontal="center" vertical="center"/>
    </xf>
    <xf numFmtId="0" fontId="31" fillId="8" borderId="4" xfId="2" applyFont="1" applyFill="1" applyBorder="1" applyAlignment="1">
      <alignment horizontal="center" vertical="center" wrapText="1"/>
    </xf>
    <xf numFmtId="0" fontId="31" fillId="3" borderId="7" xfId="2" applyFont="1" applyFill="1" applyBorder="1"/>
    <xf numFmtId="0" fontId="1" fillId="0" borderId="3" xfId="2" applyBorder="1" applyAlignment="1">
      <alignment horizontal="center" vertical="center"/>
    </xf>
    <xf numFmtId="14" fontId="31" fillId="3" borderId="3" xfId="2" applyNumberFormat="1" applyFont="1" applyFill="1" applyBorder="1" applyAlignment="1">
      <alignment horizontal="center" vertical="center"/>
    </xf>
    <xf numFmtId="49" fontId="31" fillId="6" borderId="3" xfId="2" applyNumberFormat="1" applyFont="1" applyFill="1" applyBorder="1" applyAlignment="1">
      <alignment horizontal="left" vertical="center" wrapText="1"/>
    </xf>
    <xf numFmtId="0" fontId="31" fillId="6" borderId="7" xfId="2" applyFont="1" applyFill="1" applyBorder="1" applyAlignment="1">
      <alignment horizontal="left" vertical="center"/>
    </xf>
    <xf numFmtId="0" fontId="31" fillId="6" borderId="3" xfId="2" applyFont="1" applyFill="1" applyBorder="1" applyAlignment="1">
      <alignment horizontal="center" vertical="center"/>
    </xf>
    <xf numFmtId="0" fontId="31" fillId="6" borderId="4" xfId="2" applyFont="1" applyFill="1" applyBorder="1" applyAlignment="1">
      <alignment horizontal="center" vertical="center" wrapText="1"/>
    </xf>
    <xf numFmtId="49" fontId="36" fillId="4" borderId="3" xfId="2" applyNumberFormat="1" applyFont="1" applyFill="1" applyBorder="1" applyAlignment="1">
      <alignment horizontal="left" vertical="center" wrapText="1"/>
    </xf>
    <xf numFmtId="0" fontId="36" fillId="4" borderId="7" xfId="2" applyFont="1" applyFill="1" applyBorder="1" applyAlignment="1">
      <alignment horizontal="left" vertical="center"/>
    </xf>
    <xf numFmtId="0" fontId="36" fillId="4" borderId="3" xfId="2" applyFont="1" applyFill="1" applyBorder="1" applyAlignment="1">
      <alignment horizontal="center" vertical="center"/>
    </xf>
    <xf numFmtId="0" fontId="36" fillId="4" borderId="4" xfId="2" applyFont="1" applyFill="1" applyBorder="1" applyAlignment="1">
      <alignment horizontal="center" vertical="center" wrapText="1"/>
    </xf>
    <xf numFmtId="49" fontId="31" fillId="2" borderId="3" xfId="2" applyNumberFormat="1" applyFont="1" applyFill="1" applyBorder="1" applyAlignment="1">
      <alignment wrapText="1"/>
    </xf>
    <xf numFmtId="0" fontId="31" fillId="2" borderId="7" xfId="2" applyFont="1" applyFill="1" applyBorder="1"/>
    <xf numFmtId="0" fontId="31" fillId="2" borderId="3" xfId="2" applyFont="1" applyFill="1" applyBorder="1" applyAlignment="1">
      <alignment horizontal="center"/>
    </xf>
    <xf numFmtId="0" fontId="31" fillId="2" borderId="4" xfId="2" applyFont="1" applyFill="1" applyBorder="1" applyAlignment="1">
      <alignment horizontal="center"/>
    </xf>
    <xf numFmtId="0" fontId="31" fillId="9" borderId="4" xfId="2" applyFont="1" applyFill="1" applyBorder="1" applyAlignment="1">
      <alignment horizontal="center" vertical="center" wrapText="1"/>
    </xf>
    <xf numFmtId="49" fontId="31" fillId="3" borderId="3" xfId="2" applyNumberFormat="1" applyFont="1" applyFill="1" applyBorder="1" applyAlignment="1">
      <alignment horizontal="left" vertical="center" wrapText="1"/>
    </xf>
    <xf numFmtId="0" fontId="31" fillId="3" borderId="3" xfId="2" applyFont="1" applyFill="1" applyBorder="1" applyAlignment="1">
      <alignment horizontal="center" vertical="center"/>
    </xf>
    <xf numFmtId="0" fontId="31" fillId="3" borderId="3" xfId="2" applyFont="1" applyFill="1" applyBorder="1" applyAlignment="1">
      <alignment horizontal="center" wrapText="1"/>
    </xf>
    <xf numFmtId="49" fontId="31" fillId="3" borderId="3" xfId="2" applyNumberFormat="1" applyFont="1" applyFill="1" applyBorder="1" applyAlignment="1">
      <alignment vertical="center" wrapText="1"/>
    </xf>
    <xf numFmtId="0" fontId="31" fillId="3" borderId="7" xfId="2" applyFont="1" applyFill="1" applyBorder="1" applyAlignment="1">
      <alignment vertical="center"/>
    </xf>
    <xf numFmtId="0" fontId="31" fillId="3" borderId="3" xfId="2" applyFont="1" applyFill="1" applyBorder="1" applyAlignment="1">
      <alignment horizontal="center" vertical="center" wrapText="1"/>
    </xf>
    <xf numFmtId="0" fontId="31" fillId="3" borderId="4" xfId="2" applyFont="1" applyFill="1" applyBorder="1" applyAlignment="1">
      <alignment horizontal="center" vertical="center"/>
    </xf>
    <xf numFmtId="0" fontId="31" fillId="0" borderId="0" xfId="2" applyFont="1" applyBorder="1" applyAlignment="1">
      <alignment vertical="center"/>
    </xf>
    <xf numFmtId="0" fontId="1" fillId="0" borderId="0" xfId="2" applyBorder="1" applyAlignment="1">
      <alignment vertical="center"/>
    </xf>
    <xf numFmtId="0" fontId="1" fillId="0" borderId="0" xfId="2" applyAlignment="1">
      <alignment vertical="center"/>
    </xf>
    <xf numFmtId="0" fontId="1" fillId="0" borderId="3" xfId="2" applyBorder="1"/>
    <xf numFmtId="0" fontId="1" fillId="0" borderId="4" xfId="2" applyBorder="1"/>
    <xf numFmtId="0" fontId="31" fillId="0" borderId="3" xfId="2" applyFont="1" applyBorder="1" applyAlignment="1">
      <alignment wrapText="1"/>
    </xf>
    <xf numFmtId="0" fontId="31" fillId="0" borderId="4" xfId="2" applyFont="1" applyBorder="1" applyAlignment="1">
      <alignment wrapText="1"/>
    </xf>
    <xf numFmtId="0" fontId="31" fillId="0" borderId="3" xfId="2" applyFont="1" applyBorder="1" applyAlignment="1">
      <alignment horizontal="center" vertical="center" wrapText="1"/>
    </xf>
    <xf numFmtId="0" fontId="1" fillId="0" borderId="0" xfId="2" applyAlignment="1">
      <alignment horizontal="center" vertical="center"/>
    </xf>
    <xf numFmtId="0" fontId="31" fillId="0" borderId="0" xfId="2" applyFont="1" applyAlignment="1"/>
    <xf numFmtId="0" fontId="31" fillId="0" borderId="0" xfId="2" applyFont="1" applyAlignment="1">
      <alignment horizontal="left"/>
    </xf>
    <xf numFmtId="0" fontId="1" fillId="0" borderId="0" xfId="2" applyBorder="1" applyAlignment="1">
      <alignment horizontal="center" vertical="center"/>
    </xf>
    <xf numFmtId="0" fontId="31" fillId="0" borderId="0" xfId="2" applyFont="1" applyBorder="1" applyAlignment="1">
      <alignment horizontal="center"/>
    </xf>
    <xf numFmtId="0" fontId="25" fillId="0" borderId="0" xfId="1" applyFont="1" applyBorder="1" applyAlignment="1">
      <alignment horizontal="left" vertical="center" wrapText="1"/>
    </xf>
    <xf numFmtId="0" fontId="39" fillId="0" borderId="0" xfId="0" applyFont="1" applyAlignment="1">
      <alignment vertical="top" wrapText="1" shrinkToFit="1"/>
    </xf>
    <xf numFmtId="0" fontId="4" fillId="0" borderId="0" xfId="0" applyFont="1" applyAlignment="1">
      <alignment horizontal="left"/>
    </xf>
    <xf numFmtId="0" fontId="8" fillId="0" borderId="0" xfId="0" applyFont="1" applyAlignment="1">
      <alignment horizontal="left"/>
    </xf>
    <xf numFmtId="0" fontId="4" fillId="3" borderId="0" xfId="0" applyFont="1" applyFill="1" applyAlignment="1">
      <alignment horizontal="left" wrapText="1"/>
    </xf>
    <xf numFmtId="49" fontId="14" fillId="0" borderId="0" xfId="0" applyNumberFormat="1" applyFont="1" applyBorder="1" applyAlignment="1">
      <alignment horizontal="center" wrapText="1"/>
    </xf>
    <xf numFmtId="0" fontId="39" fillId="0" borderId="0" xfId="0" applyFont="1" applyAlignment="1">
      <alignment horizontal="center" vertical="top" wrapText="1" shrinkToFit="1"/>
    </xf>
    <xf numFmtId="0" fontId="5" fillId="0" borderId="0" xfId="0" applyFont="1" applyAlignment="1">
      <alignment horizontal="left" vertical="top"/>
    </xf>
    <xf numFmtId="0" fontId="5" fillId="0" borderId="0" xfId="0" applyFont="1" applyAlignment="1">
      <alignment horizontal="left"/>
    </xf>
    <xf numFmtId="0" fontId="3" fillId="0" borderId="3" xfId="0" applyFont="1" applyBorder="1" applyAlignment="1">
      <alignment horizontal="center"/>
    </xf>
    <xf numFmtId="0" fontId="3" fillId="0" borderId="3" xfId="0" applyFont="1" applyBorder="1" applyAlignment="1">
      <alignment horizontal="center" vertical="center"/>
    </xf>
    <xf numFmtId="0" fontId="40" fillId="0" borderId="0" xfId="3"/>
    <xf numFmtId="0" fontId="20" fillId="0" borderId="3" xfId="3" applyFont="1" applyBorder="1" applyAlignment="1">
      <alignment horizontal="center"/>
    </xf>
    <xf numFmtId="0" fontId="20" fillId="0" borderId="3" xfId="3" applyFont="1" applyBorder="1"/>
    <xf numFmtId="0" fontId="20" fillId="3" borderId="3" xfId="3" applyFont="1" applyFill="1" applyBorder="1" applyAlignment="1">
      <alignment horizontal="center"/>
    </xf>
    <xf numFmtId="0" fontId="40" fillId="0" borderId="3" xfId="3" applyBorder="1"/>
    <xf numFmtId="0" fontId="40" fillId="0" borderId="3" xfId="3" applyBorder="1" applyAlignment="1">
      <alignment horizontal="center"/>
    </xf>
    <xf numFmtId="0" fontId="40" fillId="3" borderId="3" xfId="3" applyFill="1" applyBorder="1" applyAlignment="1">
      <alignment horizontal="left"/>
    </xf>
    <xf numFmtId="0" fontId="20" fillId="0" borderId="3" xfId="3" applyFont="1" applyBorder="1" applyAlignment="1">
      <alignment horizontal="left"/>
    </xf>
    <xf numFmtId="0" fontId="25" fillId="0" borderId="0" xfId="3" applyFont="1" applyAlignment="1">
      <alignment horizontal="left" vertical="center" wrapText="1"/>
    </xf>
    <xf numFmtId="0" fontId="26" fillId="0" borderId="0" xfId="3" applyFont="1" applyBorder="1" applyAlignment="1">
      <alignment horizontal="left"/>
    </xf>
    <xf numFmtId="0" fontId="40" fillId="0" borderId="0" xfId="3" applyAlignment="1">
      <alignment horizontal="left"/>
    </xf>
    <xf numFmtId="0" fontId="40" fillId="0" borderId="0" xfId="3" applyBorder="1" applyAlignment="1">
      <alignment horizontal="right" vertical="top"/>
    </xf>
    <xf numFmtId="0" fontId="26" fillId="0" borderId="20" xfId="3" applyFont="1" applyBorder="1" applyAlignment="1">
      <alignment horizontal="left" wrapText="1"/>
    </xf>
    <xf numFmtId="0" fontId="26" fillId="0" borderId="0" xfId="3" applyFont="1" applyAlignment="1">
      <alignment horizontal="left"/>
    </xf>
    <xf numFmtId="0" fontId="26" fillId="0" borderId="0" xfId="3" applyFont="1" applyBorder="1" applyAlignment="1">
      <alignment horizontal="left" wrapText="1"/>
    </xf>
    <xf numFmtId="0" fontId="20" fillId="0" borderId="3" xfId="3" applyFont="1" applyBorder="1" applyAlignment="1">
      <alignment wrapText="1"/>
    </xf>
    <xf numFmtId="0" fontId="20" fillId="0" borderId="3" xfId="3" applyFont="1" applyBorder="1" applyAlignment="1">
      <alignment horizontal="center" vertical="center"/>
    </xf>
    <xf numFmtId="0" fontId="21" fillId="0" borderId="3" xfId="3" applyFont="1" applyFill="1" applyBorder="1" applyAlignment="1">
      <alignment vertical="center" wrapText="1"/>
    </xf>
    <xf numFmtId="0" fontId="24" fillId="0" borderId="3" xfId="3" applyFont="1" applyFill="1" applyBorder="1" applyAlignment="1">
      <alignment horizontal="left" vertical="center" wrapText="1"/>
    </xf>
    <xf numFmtId="0" fontId="40" fillId="5" borderId="3" xfId="3" applyFill="1" applyBorder="1"/>
    <xf numFmtId="0" fontId="29" fillId="5" borderId="3" xfId="3" applyFont="1" applyFill="1" applyBorder="1" applyAlignment="1">
      <alignment vertical="center" wrapText="1"/>
    </xf>
    <xf numFmtId="0" fontId="15" fillId="5" borderId="3" xfId="3" applyFont="1" applyFill="1" applyBorder="1" applyAlignment="1">
      <alignment horizontal="center"/>
    </xf>
    <xf numFmtId="0" fontId="40" fillId="3" borderId="3" xfId="3" applyFill="1" applyBorder="1"/>
    <xf numFmtId="0" fontId="40" fillId="6" borderId="3" xfId="3" applyFill="1" applyBorder="1"/>
    <xf numFmtId="0" fontId="22" fillId="6" borderId="3" xfId="3" applyFont="1" applyFill="1" applyBorder="1" applyAlignment="1">
      <alignment horizontal="left" vertical="center" wrapText="1"/>
    </xf>
    <xf numFmtId="0" fontId="20" fillId="6" borderId="3" xfId="3" applyFont="1" applyFill="1" applyBorder="1" applyAlignment="1">
      <alignment horizontal="center"/>
    </xf>
    <xf numFmtId="0" fontId="15" fillId="6" borderId="3" xfId="3" applyFont="1" applyFill="1" applyBorder="1" applyAlignment="1">
      <alignment horizontal="center"/>
    </xf>
    <xf numFmtId="0" fontId="41" fillId="3" borderId="3" xfId="3" applyFont="1" applyFill="1" applyBorder="1" applyAlignment="1">
      <alignment vertical="center" wrapText="1"/>
    </xf>
    <xf numFmtId="0" fontId="41" fillId="5" borderId="3" xfId="3" applyFont="1" applyFill="1" applyBorder="1" applyAlignment="1">
      <alignment vertical="center" wrapText="1"/>
    </xf>
    <xf numFmtId="0" fontId="42" fillId="10" borderId="3" xfId="3" applyFont="1" applyFill="1" applyBorder="1"/>
    <xf numFmtId="0" fontId="26" fillId="10" borderId="3" xfId="3" applyFont="1" applyFill="1" applyBorder="1"/>
    <xf numFmtId="0" fontId="15" fillId="3" borderId="3" xfId="3" applyFont="1" applyFill="1" applyBorder="1" applyAlignment="1">
      <alignment horizontal="center"/>
    </xf>
    <xf numFmtId="0" fontId="20" fillId="3" borderId="3" xfId="3" applyFont="1" applyFill="1" applyBorder="1"/>
    <xf numFmtId="0" fontId="20" fillId="3" borderId="3" xfId="3" applyFont="1" applyFill="1" applyBorder="1" applyAlignment="1">
      <alignment wrapText="1"/>
    </xf>
    <xf numFmtId="0" fontId="15" fillId="6" borderId="3" xfId="3" applyFont="1" applyFill="1" applyBorder="1"/>
    <xf numFmtId="0" fontId="20" fillId="0" borderId="0" xfId="3" applyFont="1"/>
    <xf numFmtId="0" fontId="40" fillId="0" borderId="3" xfId="3" applyFill="1" applyBorder="1" applyAlignment="1">
      <alignment horizontal="center"/>
    </xf>
    <xf numFmtId="0" fontId="40" fillId="0" borderId="3" xfId="3" applyBorder="1" applyAlignment="1">
      <alignment wrapText="1"/>
    </xf>
    <xf numFmtId="0" fontId="15" fillId="0" borderId="4" xfId="3" applyFont="1" applyBorder="1" applyAlignment="1">
      <alignment horizontal="center" wrapText="1"/>
    </xf>
    <xf numFmtId="0" fontId="15" fillId="0" borderId="6" xfId="3" applyFont="1" applyBorder="1" applyAlignment="1">
      <alignment horizontal="center" wrapText="1"/>
    </xf>
    <xf numFmtId="1" fontId="20" fillId="0" borderId="3" xfId="3" applyNumberFormat="1" applyFont="1" applyBorder="1"/>
    <xf numFmtId="0" fontId="20" fillId="4" borderId="4" xfId="1" applyFont="1" applyFill="1" applyBorder="1" applyAlignment="1">
      <alignment horizontal="left" wrapText="1"/>
    </xf>
    <xf numFmtId="0" fontId="21" fillId="0" borderId="3" xfId="1" applyFont="1" applyFill="1" applyBorder="1" applyAlignment="1">
      <alignment horizontal="left" vertical="center" wrapText="1"/>
    </xf>
    <xf numFmtId="0" fontId="20" fillId="4" borderId="3" xfId="1" applyFont="1" applyFill="1" applyBorder="1" applyAlignment="1">
      <alignment horizontal="left" wrapText="1"/>
    </xf>
    <xf numFmtId="0" fontId="23" fillId="0" borderId="3" xfId="1" applyFont="1" applyFill="1" applyBorder="1" applyAlignment="1">
      <alignment horizontal="left" vertical="center"/>
    </xf>
    <xf numFmtId="0" fontId="20" fillId="4" borderId="3" xfId="1" applyFont="1" applyFill="1" applyBorder="1" applyAlignment="1">
      <alignment horizontal="left"/>
    </xf>
    <xf numFmtId="0" fontId="44" fillId="3" borderId="3" xfId="3" applyFont="1" applyFill="1" applyBorder="1" applyAlignment="1">
      <alignment horizontal="left"/>
    </xf>
    <xf numFmtId="0" fontId="44" fillId="0" borderId="3" xfId="3" applyFont="1" applyBorder="1" applyAlignment="1">
      <alignment horizontal="left"/>
    </xf>
    <xf numFmtId="0" fontId="26" fillId="0" borderId="0" xfId="3" applyFont="1"/>
    <xf numFmtId="0" fontId="26" fillId="0" borderId="3" xfId="3" applyFont="1" applyBorder="1" applyAlignment="1">
      <alignment horizontal="center"/>
    </xf>
    <xf numFmtId="0" fontId="26" fillId="0" borderId="3" xfId="3" applyFont="1" applyBorder="1"/>
    <xf numFmtId="0" fontId="26" fillId="4" borderId="3" xfId="3" applyFont="1" applyFill="1" applyBorder="1"/>
    <xf numFmtId="0" fontId="26" fillId="4" borderId="5" xfId="3" applyFont="1" applyFill="1" applyBorder="1" applyAlignment="1">
      <alignment horizontal="center"/>
    </xf>
    <xf numFmtId="0" fontId="26" fillId="4" borderId="3" xfId="3" applyFont="1" applyFill="1" applyBorder="1" applyAlignment="1">
      <alignment horizontal="center"/>
    </xf>
    <xf numFmtId="0" fontId="26" fillId="0" borderId="4" xfId="3" applyFont="1" applyBorder="1" applyAlignment="1">
      <alignment horizontal="center"/>
    </xf>
    <xf numFmtId="0" fontId="26" fillId="3" borderId="3" xfId="3" applyFont="1" applyFill="1" applyBorder="1" applyAlignment="1">
      <alignment horizontal="center"/>
    </xf>
    <xf numFmtId="0" fontId="26" fillId="4" borderId="4" xfId="3" applyFont="1" applyFill="1" applyBorder="1" applyAlignment="1">
      <alignment horizontal="center"/>
    </xf>
    <xf numFmtId="0" fontId="26" fillId="0" borderId="3" xfId="3" applyFont="1" applyBorder="1" applyAlignment="1"/>
    <xf numFmtId="0" fontId="26" fillId="0" borderId="0" xfId="3" applyFont="1" applyBorder="1" applyAlignment="1">
      <alignment horizontal="right" vertical="top"/>
    </xf>
    <xf numFmtId="0" fontId="26" fillId="0" borderId="0" xfId="3" applyFont="1" applyBorder="1" applyAlignment="1">
      <alignment horizontal="center" vertical="top"/>
    </xf>
    <xf numFmtId="0" fontId="26" fillId="0" borderId="0" xfId="3" applyFont="1" applyAlignment="1">
      <alignment horizontal="left" wrapText="1"/>
    </xf>
    <xf numFmtId="0" fontId="44" fillId="4" borderId="4" xfId="3" applyFont="1" applyFill="1" applyBorder="1" applyAlignment="1">
      <alignment horizontal="left" wrapText="1"/>
    </xf>
    <xf numFmtId="0" fontId="21" fillId="0" borderId="3" xfId="3" applyFont="1" applyFill="1" applyBorder="1" applyAlignment="1">
      <alignment horizontal="left" vertical="center" wrapText="1"/>
    </xf>
    <xf numFmtId="0" fontId="44" fillId="0" borderId="3" xfId="3" applyFont="1" applyFill="1" applyBorder="1" applyAlignment="1">
      <alignment horizontal="left" vertical="center" wrapText="1"/>
    </xf>
    <xf numFmtId="0" fontId="44" fillId="4" borderId="3" xfId="3" applyFont="1" applyFill="1" applyBorder="1" applyAlignment="1">
      <alignment horizontal="left" wrapText="1"/>
    </xf>
    <xf numFmtId="0" fontId="44" fillId="0" borderId="3" xfId="3" applyFont="1" applyFill="1" applyBorder="1" applyAlignment="1">
      <alignment horizontal="left" vertical="center"/>
    </xf>
    <xf numFmtId="0" fontId="44" fillId="4" borderId="3" xfId="3" applyFont="1" applyFill="1" applyBorder="1" applyAlignment="1">
      <alignment horizontal="left"/>
    </xf>
    <xf numFmtId="0" fontId="20" fillId="0" borderId="0" xfId="3" applyFont="1" applyAlignment="1">
      <alignment horizontal="left"/>
    </xf>
    <xf numFmtId="0" fontId="40" fillId="0" borderId="0" xfId="3" applyBorder="1"/>
    <xf numFmtId="0" fontId="20" fillId="0" borderId="3" xfId="3" applyFont="1" applyBorder="1" applyAlignment="1">
      <alignment horizontal="center" wrapText="1"/>
    </xf>
    <xf numFmtId="0" fontId="40" fillId="0" borderId="3" xfId="3" applyBorder="1" applyAlignment="1">
      <alignment horizontal="center" wrapText="1"/>
    </xf>
    <xf numFmtId="0" fontId="48" fillId="0" borderId="0" xfId="0" applyFont="1" applyAlignment="1">
      <alignment horizontal="center" vertical="center"/>
    </xf>
    <xf numFmtId="0" fontId="49" fillId="0" borderId="0" xfId="0" applyFont="1" applyBorder="1" applyAlignment="1">
      <alignment horizontal="center" vertical="center"/>
    </xf>
    <xf numFmtId="14" fontId="49" fillId="0" borderId="0" xfId="0" applyNumberFormat="1" applyFont="1" applyBorder="1" applyAlignment="1">
      <alignment horizontal="center" vertical="center"/>
    </xf>
    <xf numFmtId="0" fontId="53" fillId="0" borderId="0" xfId="4" applyFont="1" applyAlignment="1">
      <alignment horizontal="left" vertical="center"/>
    </xf>
    <xf numFmtId="14" fontId="49" fillId="0" borderId="3" xfId="0" applyNumberFormat="1" applyFont="1" applyBorder="1" applyAlignment="1">
      <alignment horizontal="center" vertical="center"/>
    </xf>
    <xf numFmtId="0" fontId="48" fillId="0" borderId="3" xfId="0" applyFont="1" applyBorder="1" applyAlignment="1">
      <alignment horizontal="center" vertical="center"/>
    </xf>
    <xf numFmtId="49" fontId="49" fillId="0" borderId="3" xfId="0" applyNumberFormat="1" applyFont="1" applyBorder="1" applyAlignment="1">
      <alignment horizontal="center" vertical="center" wrapText="1"/>
    </xf>
    <xf numFmtId="0" fontId="49" fillId="0" borderId="3" xfId="0" applyFont="1" applyBorder="1" applyAlignment="1">
      <alignment horizontal="center" vertical="center" wrapText="1"/>
    </xf>
    <xf numFmtId="0" fontId="49" fillId="3" borderId="3" xfId="0" applyFont="1" applyFill="1" applyBorder="1" applyAlignment="1">
      <alignment horizontal="center" vertical="center"/>
    </xf>
    <xf numFmtId="14" fontId="49" fillId="2" borderId="3" xfId="0" applyNumberFormat="1" applyFont="1" applyFill="1" applyBorder="1" applyAlignment="1">
      <alignment horizontal="center" vertical="center"/>
    </xf>
    <xf numFmtId="0" fontId="49" fillId="2" borderId="3" xfId="0" applyFont="1" applyFill="1" applyBorder="1" applyAlignment="1">
      <alignment horizontal="center" vertical="center" wrapText="1"/>
    </xf>
    <xf numFmtId="0" fontId="48" fillId="0" borderId="3" xfId="0" applyFont="1" applyBorder="1" applyAlignment="1">
      <alignment horizontal="center" vertical="center" wrapText="1"/>
    </xf>
    <xf numFmtId="0" fontId="42" fillId="0" borderId="0" xfId="0" applyFont="1" applyAlignment="1">
      <alignment horizontal="left" vertical="top"/>
    </xf>
    <xf numFmtId="0" fontId="48" fillId="0" borderId="0" xfId="0" applyFont="1" applyAlignment="1">
      <alignment horizontal="center" vertical="center" wrapText="1"/>
    </xf>
    <xf numFmtId="0" fontId="49" fillId="11" borderId="3" xfId="0" applyFont="1" applyFill="1" applyBorder="1" applyAlignment="1">
      <alignment horizontal="center" vertical="center" wrapText="1"/>
    </xf>
    <xf numFmtId="0" fontId="49" fillId="12" borderId="3" xfId="0" applyFont="1" applyFill="1" applyBorder="1" applyAlignment="1">
      <alignment horizontal="center" vertical="center" wrapText="1"/>
    </xf>
    <xf numFmtId="14" fontId="48" fillId="0" borderId="3" xfId="0" applyNumberFormat="1" applyFont="1" applyBorder="1" applyAlignment="1">
      <alignment horizontal="center" vertical="center"/>
    </xf>
    <xf numFmtId="0" fontId="49" fillId="0" borderId="3" xfId="0" applyFont="1" applyBorder="1" applyAlignment="1">
      <alignment horizontal="center" vertical="center"/>
    </xf>
    <xf numFmtId="49" fontId="49" fillId="0" borderId="7" xfId="0" applyNumberFormat="1" applyFont="1" applyBorder="1" applyAlignment="1">
      <alignment horizontal="center" vertical="center" wrapText="1"/>
    </xf>
    <xf numFmtId="0" fontId="49" fillId="0" borderId="7" xfId="0" applyFont="1" applyBorder="1" applyAlignment="1">
      <alignment horizontal="left" vertical="center" wrapText="1"/>
    </xf>
    <xf numFmtId="0" fontId="49" fillId="0" borderId="7" xfId="0" applyFont="1" applyBorder="1" applyAlignment="1">
      <alignment horizontal="center" vertical="center" wrapText="1"/>
    </xf>
    <xf numFmtId="0" fontId="49" fillId="0" borderId="3" xfId="0" applyFont="1" applyBorder="1" applyAlignment="1">
      <alignment horizontal="left" vertical="center" wrapText="1"/>
    </xf>
    <xf numFmtId="0" fontId="49" fillId="2" borderId="3" xfId="0" applyFont="1" applyFill="1" applyBorder="1" applyAlignment="1">
      <alignment horizontal="left" vertical="center" wrapText="1"/>
    </xf>
    <xf numFmtId="11" fontId="49" fillId="0" borderId="3" xfId="0" applyNumberFormat="1" applyFont="1" applyBorder="1" applyAlignment="1">
      <alignment horizontal="center" vertical="center" wrapText="1"/>
    </xf>
    <xf numFmtId="0" fontId="48" fillId="0" borderId="3" xfId="0" applyFont="1" applyBorder="1" applyAlignment="1">
      <alignment horizontal="center" vertical="center" wrapText="1" shrinkToFit="1"/>
    </xf>
    <xf numFmtId="0" fontId="49" fillId="0" borderId="3" xfId="0" applyFont="1" applyBorder="1" applyAlignment="1">
      <alignment horizontal="center" vertical="center" wrapText="1" shrinkToFit="1"/>
    </xf>
    <xf numFmtId="0" fontId="49" fillId="0" borderId="0" xfId="0" applyFont="1" applyBorder="1" applyAlignment="1">
      <alignment horizontal="center" vertical="center" wrapText="1"/>
    </xf>
    <xf numFmtId="49" fontId="49" fillId="0" borderId="0"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Border="1" applyAlignment="1">
      <alignment horizontal="center" vertical="center" wrapText="1" shrinkToFit="1"/>
    </xf>
    <xf numFmtId="0" fontId="49" fillId="0" borderId="0" xfId="0" applyFont="1" applyAlignment="1">
      <alignment horizontal="center" vertical="center"/>
    </xf>
    <xf numFmtId="0" fontId="48" fillId="3" borderId="0" xfId="0" applyFont="1" applyFill="1" applyAlignment="1">
      <alignment horizontal="center" vertical="center"/>
    </xf>
    <xf numFmtId="49" fontId="49" fillId="3" borderId="3" xfId="0" applyNumberFormat="1" applyFont="1" applyFill="1" applyBorder="1" applyAlignment="1">
      <alignment horizontal="center" vertical="center" wrapText="1"/>
    </xf>
    <xf numFmtId="0" fontId="49" fillId="3" borderId="3" xfId="0" applyFont="1" applyFill="1" applyBorder="1" applyAlignment="1">
      <alignment horizontal="center" vertical="center" wrapText="1"/>
    </xf>
    <xf numFmtId="14" fontId="49" fillId="3" borderId="3" xfId="0" applyNumberFormat="1" applyFont="1" applyFill="1" applyBorder="1" applyAlignment="1">
      <alignment horizontal="center" vertical="center"/>
    </xf>
    <xf numFmtId="0" fontId="54" fillId="3" borderId="3" xfId="0" applyFont="1" applyFill="1" applyBorder="1" applyAlignment="1">
      <alignment horizontal="left" vertical="center" wrapText="1"/>
    </xf>
    <xf numFmtId="0" fontId="54" fillId="3" borderId="3" xfId="0" applyFont="1" applyFill="1" applyBorder="1" applyAlignment="1">
      <alignment horizontal="center" vertical="center"/>
    </xf>
    <xf numFmtId="49" fontId="49" fillId="0" borderId="6" xfId="0" applyNumberFormat="1" applyFont="1" applyBorder="1" applyAlignment="1">
      <alignment horizontal="center" vertical="center" wrapText="1"/>
    </xf>
    <xf numFmtId="49" fontId="49" fillId="11" borderId="6" xfId="0" applyNumberFormat="1" applyFont="1" applyFill="1" applyBorder="1" applyAlignment="1">
      <alignment horizontal="center" vertical="center" wrapText="1"/>
    </xf>
    <xf numFmtId="49" fontId="49" fillId="12" borderId="6" xfId="0" applyNumberFormat="1" applyFont="1" applyFill="1" applyBorder="1" applyAlignment="1">
      <alignment horizontal="center" vertical="center" wrapText="1"/>
    </xf>
    <xf numFmtId="0" fontId="48" fillId="3" borderId="3" xfId="0" applyFont="1" applyFill="1" applyBorder="1" applyAlignment="1">
      <alignment horizontal="center" vertical="center"/>
    </xf>
    <xf numFmtId="0" fontId="0" fillId="0" borderId="0" xfId="0" applyAlignment="1">
      <alignment horizontal="left"/>
    </xf>
    <xf numFmtId="0" fontId="27" fillId="0" borderId="0" xfId="0" applyFont="1" applyBorder="1" applyAlignment="1">
      <alignment horizontal="left"/>
    </xf>
    <xf numFmtId="1" fontId="27" fillId="0" borderId="33" xfId="0" applyNumberFormat="1" applyFont="1" applyBorder="1" applyAlignment="1">
      <alignment horizontal="center"/>
    </xf>
    <xf numFmtId="1" fontId="27" fillId="0" borderId="40" xfId="0" applyNumberFormat="1" applyFont="1" applyBorder="1" applyAlignment="1">
      <alignment horizontal="center"/>
    </xf>
    <xf numFmtId="49" fontId="46" fillId="0" borderId="3" xfId="0" applyNumberFormat="1" applyFont="1" applyBorder="1" applyAlignment="1">
      <alignment horizontal="left" vertical="center"/>
    </xf>
    <xf numFmtId="49" fontId="46" fillId="3" borderId="3" xfId="0" applyNumberFormat="1" applyFont="1" applyFill="1" applyBorder="1" applyAlignment="1">
      <alignment horizontal="left" vertical="center"/>
    </xf>
    <xf numFmtId="0" fontId="46" fillId="3" borderId="7" xfId="0" applyFont="1" applyFill="1" applyBorder="1" applyAlignment="1">
      <alignment horizontal="left" vertical="center" wrapText="1"/>
    </xf>
    <xf numFmtId="0" fontId="45" fillId="3" borderId="41" xfId="0" applyFont="1" applyFill="1" applyBorder="1" applyAlignment="1">
      <alignment vertical="center" wrapText="1"/>
    </xf>
    <xf numFmtId="0" fontId="45" fillId="3" borderId="42" xfId="0" applyFont="1" applyFill="1" applyBorder="1" applyAlignment="1">
      <alignment vertical="center" wrapText="1"/>
    </xf>
    <xf numFmtId="0" fontId="36" fillId="3" borderId="3" xfId="0" applyFont="1" applyFill="1" applyBorder="1" applyAlignment="1">
      <alignment horizontal="left" vertical="center" wrapText="1"/>
    </xf>
    <xf numFmtId="0" fontId="0" fillId="0" borderId="0" xfId="0" applyAlignment="1">
      <alignment horizontal="left" vertical="center"/>
    </xf>
    <xf numFmtId="49" fontId="36" fillId="3" borderId="3" xfId="0" applyNumberFormat="1" applyFont="1" applyFill="1" applyBorder="1" applyAlignment="1">
      <alignment horizontal="left" vertical="center"/>
    </xf>
    <xf numFmtId="0" fontId="36" fillId="3" borderId="43" xfId="0" applyFont="1" applyFill="1" applyBorder="1" applyAlignment="1">
      <alignment horizontal="center" vertical="center" wrapText="1"/>
    </xf>
    <xf numFmtId="1" fontId="36" fillId="3" borderId="3" xfId="0" applyNumberFormat="1" applyFont="1" applyFill="1" applyBorder="1" applyAlignment="1">
      <alignment horizontal="center" vertical="center" wrapText="1"/>
    </xf>
    <xf numFmtId="0" fontId="36" fillId="3" borderId="32" xfId="0" applyFont="1" applyFill="1" applyBorder="1" applyAlignment="1">
      <alignment horizontal="left" vertical="center" wrapText="1"/>
    </xf>
    <xf numFmtId="0" fontId="44" fillId="3" borderId="33" xfId="0" applyFont="1" applyFill="1" applyBorder="1" applyAlignment="1">
      <alignment horizontal="center" vertical="center" wrapText="1"/>
    </xf>
    <xf numFmtId="0" fontId="36" fillId="3" borderId="33" xfId="0" applyFont="1" applyFill="1" applyBorder="1" applyAlignment="1">
      <alignment horizontal="center" vertical="center" wrapText="1"/>
    </xf>
    <xf numFmtId="0" fontId="36" fillId="3" borderId="33" xfId="0" applyFont="1" applyFill="1" applyBorder="1" applyAlignment="1">
      <alignment horizontal="left" vertical="center"/>
    </xf>
    <xf numFmtId="0" fontId="36" fillId="3" borderId="3"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36" fillId="3" borderId="3" xfId="0" applyFont="1" applyFill="1" applyBorder="1" applyAlignment="1">
      <alignment horizontal="left" vertical="center"/>
    </xf>
    <xf numFmtId="0" fontId="0" fillId="3" borderId="0" xfId="0" applyFill="1" applyAlignment="1">
      <alignment horizontal="left" vertical="center"/>
    </xf>
    <xf numFmtId="0" fontId="0" fillId="3" borderId="0" xfId="0" applyFill="1" applyAlignment="1">
      <alignment horizontal="left" vertical="center" wrapText="1"/>
    </xf>
    <xf numFmtId="165" fontId="36" fillId="3" borderId="3" xfId="0" applyNumberFormat="1" applyFont="1" applyFill="1" applyBorder="1" applyAlignment="1">
      <alignment horizontal="center" vertical="center" wrapText="1"/>
    </xf>
    <xf numFmtId="0" fontId="36" fillId="3" borderId="3" xfId="0" applyFont="1" applyFill="1" applyBorder="1" applyAlignment="1">
      <alignment vertical="center" wrapText="1"/>
    </xf>
    <xf numFmtId="2" fontId="36" fillId="3" borderId="3" xfId="0" applyNumberFormat="1" applyFont="1" applyFill="1" applyBorder="1" applyAlignment="1">
      <alignment horizontal="center" vertical="center" wrapText="1"/>
    </xf>
    <xf numFmtId="49" fontId="36"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49" fontId="36" fillId="0" borderId="0" xfId="0" applyNumberFormat="1" applyFont="1" applyBorder="1" applyAlignment="1">
      <alignment horizontal="left" vertical="center"/>
    </xf>
    <xf numFmtId="0" fontId="36" fillId="0" borderId="0" xfId="0" applyFont="1" applyBorder="1" applyAlignment="1">
      <alignment horizontal="left" vertical="center" wrapText="1"/>
    </xf>
    <xf numFmtId="0" fontId="8" fillId="0" borderId="0" xfId="0" applyFont="1" applyBorder="1" applyAlignment="1">
      <alignment horizontal="left" vertical="center" wrapText="1"/>
    </xf>
    <xf numFmtId="0" fontId="36" fillId="0" borderId="0" xfId="0" applyFont="1" applyBorder="1" applyAlignment="1">
      <alignment horizontal="center" vertical="center" wrapText="1"/>
    </xf>
    <xf numFmtId="0" fontId="45" fillId="0" borderId="0" xfId="0" applyFont="1" applyBorder="1" applyAlignment="1">
      <alignment vertical="center" wrapText="1"/>
    </xf>
    <xf numFmtId="0" fontId="36" fillId="0" borderId="0" xfId="0" applyFont="1" applyBorder="1" applyAlignment="1">
      <alignment horizontal="left" vertical="center"/>
    </xf>
    <xf numFmtId="0" fontId="26" fillId="3" borderId="0" xfId="0" applyFont="1" applyFill="1" applyAlignment="1">
      <alignment horizontal="left"/>
    </xf>
    <xf numFmtId="0" fontId="26" fillId="3" borderId="20" xfId="0" applyFont="1" applyFill="1" applyBorder="1" applyAlignment="1">
      <alignment horizontal="left"/>
    </xf>
    <xf numFmtId="0" fontId="26" fillId="3" borderId="0" xfId="0" applyFont="1" applyFill="1" applyBorder="1" applyAlignment="1">
      <alignment horizontal="left"/>
    </xf>
    <xf numFmtId="0" fontId="26"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0" fillId="3" borderId="0" xfId="0" applyFill="1"/>
    <xf numFmtId="0" fontId="5" fillId="3" borderId="0" xfId="0" applyFont="1" applyFill="1" applyAlignment="1">
      <alignment horizontal="left" vertical="top"/>
    </xf>
    <xf numFmtId="0" fontId="26" fillId="3" borderId="20" xfId="0" applyFont="1" applyFill="1" applyBorder="1" applyAlignment="1">
      <alignment horizontal="left" wrapText="1"/>
    </xf>
    <xf numFmtId="0" fontId="0" fillId="0" borderId="0" xfId="0" applyBorder="1" applyAlignment="1">
      <alignment horizontal="center" vertical="top"/>
    </xf>
    <xf numFmtId="0" fontId="10" fillId="0" borderId="0" xfId="0" applyFont="1" applyAlignment="1">
      <alignment horizontal="left" wrapText="1"/>
    </xf>
    <xf numFmtId="0" fontId="9" fillId="0" borderId="20" xfId="0" applyFont="1" applyBorder="1" applyAlignment="1">
      <alignment horizontal="center" wrapText="1"/>
    </xf>
    <xf numFmtId="0" fontId="10" fillId="0" borderId="0" xfId="0" applyFont="1" applyBorder="1" applyAlignment="1">
      <alignment horizontal="left" wrapText="1"/>
    </xf>
    <xf numFmtId="0" fontId="8" fillId="0" borderId="0" xfId="0" applyFont="1" applyBorder="1" applyAlignment="1">
      <alignment horizontal="center" vertical="top"/>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3" fillId="0" borderId="3" xfId="0" applyFont="1" applyBorder="1" applyAlignment="1">
      <alignment horizontal="left" wrapText="1"/>
    </xf>
    <xf numFmtId="9" fontId="0" fillId="0" borderId="4" xfId="0" applyNumberFormat="1" applyBorder="1" applyAlignment="1">
      <alignment horizontal="center" vertical="center" wrapText="1"/>
    </xf>
    <xf numFmtId="0" fontId="3" fillId="0" borderId="4" xfId="0" applyFont="1" applyBorder="1" applyAlignment="1">
      <alignment horizontal="left" wrapText="1"/>
    </xf>
    <xf numFmtId="0" fontId="3" fillId="0" borderId="6" xfId="0" applyFont="1" applyBorder="1" applyAlignment="1">
      <alignment horizontal="left" wrapText="1"/>
    </xf>
    <xf numFmtId="0" fontId="3" fillId="0" borderId="5" xfId="0" applyFont="1" applyBorder="1" applyAlignment="1">
      <alignment horizontal="left" wrapText="1"/>
    </xf>
    <xf numFmtId="164" fontId="0" fillId="0" borderId="4" xfId="0" applyNumberFormat="1" applyBorder="1" applyAlignment="1">
      <alignment horizontal="center" vertical="center" wrapText="1"/>
    </xf>
    <xf numFmtId="166" fontId="0" fillId="0" borderId="4" xfId="0" applyNumberFormat="1" applyBorder="1" applyAlignment="1">
      <alignment horizontal="center" vertical="center" wrapText="1"/>
    </xf>
    <xf numFmtId="166" fontId="0" fillId="0" borderId="6" xfId="0" applyNumberFormat="1" applyBorder="1" applyAlignment="1">
      <alignment horizontal="center" vertical="center" wrapText="1"/>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0"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0" xfId="0" applyBorder="1" applyAlignment="1">
      <alignment horizontal="left" vertical="center" wrapText="1"/>
    </xf>
    <xf numFmtId="0" fontId="0" fillId="0" borderId="27" xfId="0"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12" fillId="0" borderId="6" xfId="0" applyFont="1" applyBorder="1" applyAlignment="1">
      <alignment horizontal="center" wrapText="1"/>
    </xf>
    <xf numFmtId="2" fontId="0" fillId="0" borderId="4"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12" fillId="0" borderId="3" xfId="0" applyFont="1" applyBorder="1" applyAlignment="1">
      <alignment horizontal="center"/>
    </xf>
    <xf numFmtId="0" fontId="3" fillId="0" borderId="4"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left" wrapText="1"/>
    </xf>
    <xf numFmtId="164" fontId="0" fillId="0" borderId="3" xfId="0" applyNumberFormat="1" applyBorder="1" applyAlignment="1">
      <alignment horizontal="center"/>
    </xf>
    <xf numFmtId="0" fontId="0" fillId="0" borderId="3" xfId="0" applyBorder="1" applyAlignment="1">
      <alignment horizontal="left"/>
    </xf>
    <xf numFmtId="164" fontId="3" fillId="0" borderId="3" xfId="0" applyNumberFormat="1" applyFont="1" applyBorder="1" applyAlignment="1">
      <alignment horizontal="center"/>
    </xf>
    <xf numFmtId="164" fontId="0" fillId="0" borderId="3" xfId="0" applyNumberFormat="1" applyBorder="1" applyAlignment="1">
      <alignment horizontal="center" vertic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18" xfId="0" applyFont="1" applyBorder="1" applyAlignment="1">
      <alignment horizontal="center" wrapText="1"/>
    </xf>
    <xf numFmtId="164" fontId="3" fillId="0" borderId="18" xfId="0" applyNumberFormat="1" applyFont="1" applyBorder="1" applyAlignment="1">
      <alignment horizontal="center"/>
    </xf>
    <xf numFmtId="164" fontId="3" fillId="0" borderId="19" xfId="0" applyNumberFormat="1" applyFont="1" applyBorder="1" applyAlignment="1">
      <alignment horizontal="center"/>
    </xf>
    <xf numFmtId="0" fontId="0" fillId="0" borderId="3" xfId="0" applyBorder="1" applyAlignment="1">
      <alignment horizontal="left" vertical="top"/>
    </xf>
    <xf numFmtId="164" fontId="0" fillId="0" borderId="3" xfId="0" applyNumberFormat="1" applyBorder="1" applyAlignment="1">
      <alignment horizontal="center" vertical="center" wrapText="1"/>
    </xf>
    <xf numFmtId="0" fontId="3" fillId="0" borderId="3" xfId="0" applyFont="1" applyBorder="1" applyAlignment="1">
      <alignment horizontal="left" vertical="center"/>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0" fillId="0" borderId="3" xfId="0" applyBorder="1" applyAlignment="1">
      <alignment horizontal="left" vertical="top"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3" fillId="0" borderId="7" xfId="0" applyFont="1" applyBorder="1" applyAlignment="1">
      <alignment horizontal="left" vertical="top"/>
    </xf>
    <xf numFmtId="164" fontId="3" fillId="0" borderId="7"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0" borderId="29" xfId="0" applyNumberFormat="1" applyFont="1" applyBorder="1" applyAlignment="1">
      <alignment horizontal="center" vertical="center" wrapText="1"/>
    </xf>
    <xf numFmtId="164" fontId="3" fillId="0" borderId="30"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4" fontId="3" fillId="0" borderId="12" xfId="0" applyNumberFormat="1" applyFont="1" applyBorder="1" applyAlignment="1">
      <alignment horizontal="center" vertical="center" wrapText="1"/>
    </xf>
    <xf numFmtId="4" fontId="3" fillId="0" borderId="12" xfId="0" applyNumberFormat="1" applyFont="1" applyBorder="1" applyAlignment="1">
      <alignment horizontal="center" vertical="center"/>
    </xf>
    <xf numFmtId="4" fontId="3" fillId="0" borderId="15" xfId="0" applyNumberFormat="1" applyFont="1" applyBorder="1" applyAlignment="1">
      <alignment horizontal="center" vertical="center" wrapText="1"/>
    </xf>
    <xf numFmtId="4" fontId="3" fillId="0" borderId="16" xfId="0" applyNumberFormat="1" applyFont="1" applyBorder="1" applyAlignment="1">
      <alignment horizontal="center" vertical="center" wrapText="1"/>
    </xf>
    <xf numFmtId="4" fontId="3" fillId="0" borderId="17" xfId="0" applyNumberFormat="1" applyFont="1" applyBorder="1" applyAlignment="1">
      <alignment horizontal="center" vertical="center" wrapText="1"/>
    </xf>
    <xf numFmtId="4" fontId="3" fillId="0" borderId="12" xfId="0" applyNumberFormat="1" applyFont="1" applyBorder="1" applyAlignment="1">
      <alignment horizontal="center" vertical="top"/>
    </xf>
    <xf numFmtId="4" fontId="3" fillId="0" borderId="13" xfId="0" applyNumberFormat="1" applyFont="1" applyBorder="1" applyAlignment="1">
      <alignment horizontal="center" vertical="top"/>
    </xf>
    <xf numFmtId="1" fontId="3" fillId="0" borderId="15" xfId="0" applyNumberFormat="1" applyFont="1" applyBorder="1" applyAlignment="1">
      <alignment horizontal="center" wrapText="1"/>
    </xf>
    <xf numFmtId="1" fontId="3" fillId="0" borderId="16" xfId="0" applyNumberFormat="1" applyFont="1" applyBorder="1" applyAlignment="1">
      <alignment horizontal="center" wrapText="1"/>
    </xf>
    <xf numFmtId="1" fontId="3" fillId="0" borderId="17" xfId="0" applyNumberFormat="1" applyFont="1" applyBorder="1" applyAlignment="1">
      <alignment horizontal="center" wrapText="1"/>
    </xf>
    <xf numFmtId="1" fontId="3" fillId="0" borderId="18" xfId="0" applyNumberFormat="1" applyFont="1" applyBorder="1" applyAlignment="1">
      <alignment horizontal="center"/>
    </xf>
    <xf numFmtId="1" fontId="3" fillId="0" borderId="15" xfId="0" applyNumberFormat="1" applyFont="1" applyBorder="1" applyAlignment="1">
      <alignment horizontal="center"/>
    </xf>
    <xf numFmtId="1" fontId="3" fillId="0" borderId="16" xfId="0" applyNumberFormat="1" applyFont="1" applyBorder="1" applyAlignment="1">
      <alignment horizontal="center"/>
    </xf>
    <xf numFmtId="1" fontId="3" fillId="0" borderId="17" xfId="0" applyNumberFormat="1" applyFont="1" applyBorder="1" applyAlignment="1">
      <alignment horizontal="center"/>
    </xf>
    <xf numFmtId="1" fontId="3" fillId="0" borderId="19" xfId="0" applyNumberFormat="1" applyFont="1" applyBorder="1" applyAlignment="1">
      <alignment horizontal="center"/>
    </xf>
    <xf numFmtId="0" fontId="3" fillId="0" borderId="3" xfId="0" applyFont="1" applyBorder="1" applyAlignment="1">
      <alignment horizontal="left" vertical="top" wrapText="1"/>
    </xf>
    <xf numFmtId="0" fontId="3" fillId="0" borderId="3" xfId="0" applyFont="1" applyBorder="1" applyAlignment="1">
      <alignment horizontal="center"/>
    </xf>
    <xf numFmtId="0" fontId="5" fillId="0" borderId="0" xfId="0" applyFont="1" applyAlignment="1">
      <alignment horizontal="left"/>
    </xf>
    <xf numFmtId="0" fontId="5" fillId="0" borderId="1" xfId="0" applyFont="1" applyBorder="1" applyAlignment="1">
      <alignment horizontal="left" wrapText="1"/>
    </xf>
    <xf numFmtId="0" fontId="4" fillId="3" borderId="0" xfId="0" applyFont="1" applyFill="1" applyAlignment="1">
      <alignment horizontal="left" wrapText="1"/>
    </xf>
    <xf numFmtId="0" fontId="4" fillId="3" borderId="0" xfId="0" applyFont="1" applyFill="1" applyAlignment="1">
      <alignment horizontal="left" vertical="center" wrapText="1"/>
    </xf>
    <xf numFmtId="0" fontId="11" fillId="0" borderId="0" xfId="0" applyFont="1" applyAlignment="1">
      <alignment horizontal="left" wrapText="1"/>
    </xf>
    <xf numFmtId="0" fontId="5" fillId="0" borderId="0" xfId="0" applyFont="1" applyAlignment="1">
      <alignment horizontal="left" vertical="top"/>
    </xf>
    <xf numFmtId="0" fontId="4" fillId="2" borderId="0" xfId="0" applyFont="1" applyFill="1" applyAlignment="1">
      <alignment horizontal="left" wrapText="1"/>
    </xf>
    <xf numFmtId="0" fontId="4"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top" wrapText="1"/>
    </xf>
    <xf numFmtId="0" fontId="14" fillId="0" borderId="0" xfId="0" applyFont="1" applyAlignment="1">
      <alignment horizontal="left" vertical="center" wrapText="1"/>
    </xf>
    <xf numFmtId="0" fontId="16" fillId="0" borderId="0" xfId="0" applyFont="1" applyAlignment="1">
      <alignment horizontal="center" wrapText="1"/>
    </xf>
    <xf numFmtId="49" fontId="18" fillId="0" borderId="20" xfId="0" applyNumberFormat="1" applyFont="1" applyBorder="1" applyAlignment="1">
      <alignment horizontal="center" wrapText="1"/>
    </xf>
    <xf numFmtId="49" fontId="14" fillId="0" borderId="0" xfId="0" applyNumberFormat="1" applyFont="1" applyBorder="1" applyAlignment="1">
      <alignment horizontal="center" wrapText="1"/>
    </xf>
    <xf numFmtId="0" fontId="18" fillId="0" borderId="1" xfId="0" applyFont="1" applyBorder="1" applyAlignment="1">
      <alignment horizontal="center" wrapText="1"/>
    </xf>
    <xf numFmtId="0" fontId="39" fillId="0" borderId="0" xfId="0" applyFont="1" applyBorder="1" applyAlignment="1">
      <alignment horizontal="center" vertical="top" wrapText="1"/>
    </xf>
    <xf numFmtId="0" fontId="39" fillId="0" borderId="0" xfId="0" applyFont="1" applyAlignment="1">
      <alignment horizontal="center" vertical="top" wrapText="1" shrinkToFit="1"/>
    </xf>
    <xf numFmtId="0" fontId="4" fillId="0" borderId="2" xfId="0" applyFont="1" applyBorder="1" applyAlignment="1">
      <alignment horizontal="center" vertical="top" wrapText="1"/>
    </xf>
    <xf numFmtId="0" fontId="4" fillId="0" borderId="0" xfId="0" applyFont="1" applyAlignment="1">
      <alignment horizontal="center" vertical="top"/>
    </xf>
    <xf numFmtId="0" fontId="39" fillId="0" borderId="0" xfId="0" applyFont="1" applyBorder="1" applyAlignment="1">
      <alignment horizontal="center" vertical="top" wrapText="1" shrinkToFit="1"/>
    </xf>
    <xf numFmtId="0" fontId="8" fillId="0" borderId="0" xfId="0" applyFont="1" applyBorder="1" applyAlignment="1">
      <alignment horizontal="center" vertical="top" wrapText="1" shrinkToFit="1"/>
    </xf>
    <xf numFmtId="0" fontId="4" fillId="0" borderId="2" xfId="0" applyFont="1" applyBorder="1" applyAlignment="1">
      <alignment horizontal="center" vertical="top"/>
    </xf>
    <xf numFmtId="0" fontId="4" fillId="0" borderId="22" xfId="0" applyFont="1" applyBorder="1" applyAlignment="1">
      <alignment horizontal="center" vertical="top"/>
    </xf>
    <xf numFmtId="0" fontId="17" fillId="0" borderId="0" xfId="0" applyFont="1" applyAlignment="1">
      <alignment horizontal="center"/>
    </xf>
    <xf numFmtId="0" fontId="0" fillId="3" borderId="0" xfId="0" applyFill="1" applyBorder="1" applyAlignment="1">
      <alignment horizontal="center" vertical="top"/>
    </xf>
    <xf numFmtId="0" fontId="25" fillId="3" borderId="0" xfId="0" applyFont="1" applyFill="1" applyAlignment="1">
      <alignment horizontal="left" wrapText="1"/>
    </xf>
    <xf numFmtId="0" fontId="0" fillId="0" borderId="0" xfId="0" applyBorder="1" applyAlignment="1">
      <alignment horizontal="center" vertical="top"/>
    </xf>
    <xf numFmtId="49" fontId="36" fillId="3" borderId="3"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36" fillId="3" borderId="3" xfId="0" applyFont="1" applyFill="1" applyBorder="1" applyAlignment="1">
      <alignment horizontal="left" vertical="center" wrapText="1"/>
    </xf>
    <xf numFmtId="0" fontId="8" fillId="3" borderId="3" xfId="0" applyFont="1" applyFill="1" applyBorder="1" applyAlignment="1">
      <alignment horizontal="left" vertical="center" wrapText="1"/>
    </xf>
    <xf numFmtId="1" fontId="47" fillId="3" borderId="3" xfId="0" applyNumberFormat="1" applyFont="1" applyFill="1" applyBorder="1" applyAlignment="1">
      <alignment horizontal="left" vertical="center" wrapText="1"/>
    </xf>
    <xf numFmtId="0" fontId="58" fillId="3" borderId="3" xfId="0" applyFont="1" applyFill="1" applyBorder="1" applyAlignment="1">
      <alignment horizontal="left" vertical="center" wrapText="1"/>
    </xf>
    <xf numFmtId="0" fontId="25" fillId="3" borderId="0" xfId="0" applyFont="1" applyFill="1" applyAlignment="1">
      <alignment horizontal="left" vertical="center" wrapText="1"/>
    </xf>
    <xf numFmtId="49" fontId="36" fillId="3" borderId="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1" fontId="47" fillId="3" borderId="4" xfId="0" applyNumberFormat="1" applyFont="1" applyFill="1" applyBorder="1" applyAlignment="1">
      <alignment horizontal="left" vertical="center" wrapText="1"/>
    </xf>
    <xf numFmtId="0" fontId="58" fillId="3" borderId="5" xfId="0" applyFont="1" applyFill="1" applyBorder="1" applyAlignment="1">
      <alignment horizontal="left" vertical="center" wrapText="1"/>
    </xf>
    <xf numFmtId="0" fontId="58" fillId="3" borderId="6" xfId="0" applyFont="1" applyFill="1" applyBorder="1" applyAlignment="1">
      <alignment horizontal="left" vertical="center" wrapText="1"/>
    </xf>
    <xf numFmtId="49" fontId="36" fillId="3" borderId="21" xfId="0" applyNumberFormat="1" applyFont="1" applyFill="1" applyBorder="1" applyAlignment="1">
      <alignment horizontal="center" vertical="center" wrapText="1"/>
    </xf>
    <xf numFmtId="49" fontId="8" fillId="3" borderId="23" xfId="0" applyNumberFormat="1" applyFont="1" applyFill="1" applyBorder="1" applyAlignment="1">
      <alignment horizontal="center" vertical="center" wrapText="1"/>
    </xf>
    <xf numFmtId="0" fontId="36" fillId="3" borderId="33" xfId="0" applyFont="1" applyFill="1" applyBorder="1" applyAlignment="1">
      <alignment horizontal="left" vertical="center" wrapText="1"/>
    </xf>
    <xf numFmtId="0" fontId="8" fillId="3" borderId="33" xfId="0" applyFont="1" applyFill="1" applyBorder="1" applyAlignment="1">
      <alignment horizontal="left" vertical="center" wrapText="1"/>
    </xf>
    <xf numFmtId="49" fontId="46" fillId="3" borderId="3" xfId="0" applyNumberFormat="1" applyFont="1" applyFill="1" applyBorder="1" applyAlignment="1">
      <alignment horizontal="center" vertical="center"/>
    </xf>
    <xf numFmtId="0" fontId="46" fillId="3" borderId="7" xfId="0" applyFont="1" applyFill="1" applyBorder="1" applyAlignment="1">
      <alignment horizontal="left" vertical="center" wrapText="1"/>
    </xf>
    <xf numFmtId="1" fontId="27" fillId="0" borderId="39" xfId="0" applyNumberFormat="1" applyFont="1" applyBorder="1" applyAlignment="1">
      <alignment horizontal="center"/>
    </xf>
    <xf numFmtId="1" fontId="27" fillId="0" borderId="33" xfId="0" applyNumberFormat="1" applyFont="1" applyBorder="1" applyAlignment="1">
      <alignment horizontal="center"/>
    </xf>
    <xf numFmtId="1" fontId="27" fillId="0" borderId="5" xfId="0" applyNumberFormat="1" applyFont="1" applyBorder="1" applyAlignment="1">
      <alignment horizontal="center" wrapText="1"/>
    </xf>
    <xf numFmtId="0" fontId="0" fillId="0" borderId="6" xfId="0" applyBorder="1" applyAlignment="1">
      <alignment horizontal="center" wrapText="1"/>
    </xf>
    <xf numFmtId="1" fontId="46" fillId="0" borderId="3" xfId="0" applyNumberFormat="1" applyFont="1" applyBorder="1" applyAlignment="1">
      <alignment horizontal="left" vertical="center" wrapText="1"/>
    </xf>
    <xf numFmtId="0" fontId="36" fillId="0" borderId="3" xfId="0" applyFont="1" applyBorder="1" applyAlignment="1">
      <alignment horizontal="left" vertical="center" wrapText="1"/>
    </xf>
    <xf numFmtId="0" fontId="57" fillId="0" borderId="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 xfId="0" applyFont="1" applyBorder="1" applyAlignment="1">
      <alignment horizontal="center" vertical="center" wrapText="1"/>
    </xf>
    <xf numFmtId="0" fontId="27" fillId="0" borderId="35" xfId="0" applyFont="1" applyBorder="1" applyAlignment="1">
      <alignment horizontal="center" vertical="center"/>
    </xf>
    <xf numFmtId="0" fontId="27" fillId="0" borderId="3" xfId="0" applyFont="1" applyBorder="1" applyAlignment="1">
      <alignment horizontal="center" vertical="center"/>
    </xf>
    <xf numFmtId="0" fontId="5" fillId="0" borderId="36" xfId="0" applyFont="1" applyBorder="1" applyAlignment="1">
      <alignment horizontal="center" vertical="center" wrapText="1"/>
    </xf>
    <xf numFmtId="0" fontId="5" fillId="0" borderId="38" xfId="0" applyFont="1" applyBorder="1" applyAlignment="1">
      <alignment horizontal="center" vertical="center" wrapText="1"/>
    </xf>
    <xf numFmtId="0" fontId="50" fillId="0" borderId="3" xfId="0" applyFont="1" applyBorder="1" applyAlignment="1">
      <alignment horizontal="center" vertical="center"/>
    </xf>
    <xf numFmtId="0" fontId="54" fillId="6" borderId="6" xfId="0" applyFont="1" applyFill="1" applyBorder="1" applyAlignment="1">
      <alignment horizontal="center" vertical="center" wrapText="1"/>
    </xf>
    <xf numFmtId="0" fontId="54" fillId="6" borderId="3" xfId="0" applyFont="1" applyFill="1" applyBorder="1" applyAlignment="1">
      <alignment horizontal="center" vertical="center" wrapText="1"/>
    </xf>
    <xf numFmtId="0" fontId="56" fillId="6" borderId="3" xfId="0" applyFont="1" applyFill="1" applyBorder="1" applyAlignment="1">
      <alignment horizontal="center" vertical="center"/>
    </xf>
    <xf numFmtId="0" fontId="26" fillId="0" borderId="0" xfId="3" applyFont="1" applyAlignment="1">
      <alignment horizontal="left" vertical="center" wrapText="1"/>
    </xf>
    <xf numFmtId="0" fontId="48" fillId="0" borderId="33" xfId="0" applyFont="1" applyBorder="1" applyAlignment="1">
      <alignment horizontal="center" vertical="center"/>
    </xf>
    <xf numFmtId="0" fontId="48" fillId="0" borderId="7" xfId="0" applyFont="1" applyBorder="1" applyAlignment="1">
      <alignment horizontal="center" vertical="center"/>
    </xf>
    <xf numFmtId="0" fontId="50" fillId="0" borderId="3" xfId="0" applyFont="1" applyBorder="1" applyAlignment="1">
      <alignment horizontal="center" vertical="center" wrapText="1"/>
    </xf>
    <xf numFmtId="0" fontId="3" fillId="0" borderId="0" xfId="0" applyFont="1" applyAlignment="1">
      <alignment horizontal="center" vertical="center"/>
    </xf>
    <xf numFmtId="0" fontId="43" fillId="0" borderId="0" xfId="3" applyFont="1" applyAlignment="1">
      <alignment horizontal="center" wrapText="1"/>
    </xf>
    <xf numFmtId="0" fontId="43" fillId="0" borderId="0" xfId="3" applyFont="1" applyAlignment="1">
      <alignment wrapText="1"/>
    </xf>
    <xf numFmtId="0" fontId="25" fillId="0" borderId="0" xfId="3" applyFont="1" applyAlignment="1">
      <alignment horizontal="left" vertical="center" wrapText="1"/>
    </xf>
    <xf numFmtId="0" fontId="17" fillId="0" borderId="0" xfId="3" applyFont="1" applyBorder="1" applyAlignment="1">
      <alignment horizontal="center" wrapText="1"/>
    </xf>
    <xf numFmtId="0" fontId="28" fillId="0" borderId="0" xfId="3" applyFont="1" applyAlignment="1">
      <alignment wrapText="1"/>
    </xf>
    <xf numFmtId="0" fontId="26" fillId="0" borderId="0" xfId="3" applyFont="1" applyAlignment="1">
      <alignment horizontal="left" wrapText="1"/>
    </xf>
    <xf numFmtId="0" fontId="15" fillId="0" borderId="4" xfId="3" applyFont="1" applyBorder="1" applyAlignment="1">
      <alignment horizontal="center" wrapText="1"/>
    </xf>
    <xf numFmtId="0" fontId="15" fillId="0" borderId="6" xfId="3" applyFont="1" applyBorder="1" applyAlignment="1">
      <alignment horizontal="center" wrapText="1"/>
    </xf>
    <xf numFmtId="0" fontId="15" fillId="0" borderId="0" xfId="3" applyFont="1" applyAlignment="1">
      <alignment horizontal="center" wrapText="1"/>
    </xf>
    <xf numFmtId="0" fontId="27" fillId="0" borderId="0" xfId="3" applyFont="1" applyAlignment="1">
      <alignment horizontal="center" wrapText="1"/>
    </xf>
    <xf numFmtId="0" fontId="20" fillId="0" borderId="0" xfId="3" applyFont="1" applyAlignment="1">
      <alignment horizontal="center" wrapText="1"/>
    </xf>
    <xf numFmtId="0" fontId="40" fillId="0" borderId="0" xfId="3" applyAlignment="1">
      <alignment horizontal="center" wrapText="1"/>
    </xf>
    <xf numFmtId="0" fontId="15" fillId="0" borderId="6" xfId="3" applyFont="1" applyBorder="1" applyAlignment="1">
      <alignment horizontal="center"/>
    </xf>
    <xf numFmtId="0" fontId="31" fillId="0" borderId="0" xfId="2" applyFont="1" applyAlignment="1">
      <alignment horizontal="center"/>
    </xf>
    <xf numFmtId="0" fontId="31" fillId="0" borderId="0" xfId="2" applyFont="1" applyBorder="1" applyAlignment="1">
      <alignment horizontal="center" wrapText="1"/>
    </xf>
    <xf numFmtId="0" fontId="31" fillId="0" borderId="0" xfId="2" applyFont="1" applyBorder="1" applyAlignment="1">
      <alignment horizontal="left"/>
    </xf>
    <xf numFmtId="0" fontId="31" fillId="0" borderId="0" xfId="2" applyFont="1" applyAlignment="1">
      <alignment horizontal="left"/>
    </xf>
    <xf numFmtId="0" fontId="33" fillId="0" borderId="0" xfId="2" applyFont="1" applyBorder="1" applyAlignment="1">
      <alignment horizontal="center"/>
    </xf>
    <xf numFmtId="0" fontId="33" fillId="0" borderId="0" xfId="2" applyFont="1" applyBorder="1" applyAlignment="1">
      <alignment horizontal="center" wrapText="1"/>
    </xf>
    <xf numFmtId="0" fontId="33" fillId="0" borderId="0" xfId="2" applyFont="1" applyBorder="1" applyAlignment="1">
      <alignment wrapText="1"/>
    </xf>
    <xf numFmtId="0" fontId="31" fillId="0" borderId="0" xfId="2" applyFont="1" applyBorder="1" applyAlignment="1">
      <alignment horizontal="left" wrapText="1"/>
    </xf>
    <xf numFmtId="0" fontId="31" fillId="0" borderId="0" xfId="2" applyFont="1" applyBorder="1" applyAlignment="1">
      <alignment horizontal="center"/>
    </xf>
    <xf numFmtId="0" fontId="32" fillId="6" borderId="4" xfId="2" applyFont="1" applyFill="1" applyBorder="1" applyAlignment="1">
      <alignment horizontal="center" vertical="top" wrapText="1"/>
    </xf>
    <xf numFmtId="0" fontId="32" fillId="6" borderId="5" xfId="2" applyFont="1" applyFill="1" applyBorder="1" applyAlignment="1">
      <alignment horizontal="center" vertical="top" wrapText="1"/>
    </xf>
    <xf numFmtId="49" fontId="32" fillId="6" borderId="4" xfId="2" applyNumberFormat="1" applyFont="1" applyFill="1" applyBorder="1" applyAlignment="1">
      <alignment horizontal="center" wrapText="1"/>
    </xf>
    <xf numFmtId="49" fontId="32" fillId="6" borderId="5" xfId="2" applyNumberFormat="1" applyFont="1" applyFill="1" applyBorder="1" applyAlignment="1">
      <alignment horizontal="center" wrapText="1"/>
    </xf>
    <xf numFmtId="0" fontId="30" fillId="0" borderId="0" xfId="2" applyFont="1" applyAlignment="1">
      <alignment horizontal="center" wrapText="1"/>
    </xf>
    <xf numFmtId="0" fontId="32" fillId="0" borderId="20" xfId="2" applyFont="1" applyBorder="1" applyAlignment="1">
      <alignment horizontal="center"/>
    </xf>
    <xf numFmtId="0" fontId="31" fillId="0" borderId="22" xfId="2" applyFont="1" applyBorder="1" applyAlignment="1">
      <alignment horizontal="center"/>
    </xf>
    <xf numFmtId="0" fontId="33" fillId="0" borderId="8" xfId="2" applyFont="1" applyBorder="1" applyAlignment="1">
      <alignment horizontal="center" vertical="top" wrapText="1"/>
    </xf>
    <xf numFmtId="0" fontId="33" fillId="0" borderId="31" xfId="2" applyFont="1" applyBorder="1" applyAlignment="1">
      <alignment horizontal="center" vertical="top" wrapText="1"/>
    </xf>
    <xf numFmtId="0" fontId="33" fillId="0" borderId="12" xfId="2" applyFont="1" applyBorder="1" applyAlignment="1">
      <alignment horizontal="center" vertical="top" wrapText="1"/>
    </xf>
    <xf numFmtId="0" fontId="33" fillId="0" borderId="32" xfId="2" applyFont="1" applyBorder="1" applyAlignment="1">
      <alignment horizontal="center" vertical="top" wrapText="1"/>
    </xf>
    <xf numFmtId="0" fontId="33" fillId="0" borderId="9" xfId="2" applyFont="1" applyBorder="1" applyAlignment="1">
      <alignment horizontal="center" vertical="top" wrapText="1"/>
    </xf>
    <xf numFmtId="0" fontId="33" fillId="0" borderId="24" xfId="2" applyFont="1" applyBorder="1" applyAlignment="1">
      <alignment horizontal="center" vertical="top" wrapText="1"/>
    </xf>
    <xf numFmtId="0" fontId="33" fillId="0" borderId="3" xfId="2" applyFont="1" applyBorder="1" applyAlignment="1">
      <alignment horizontal="center" vertical="center"/>
    </xf>
    <xf numFmtId="0" fontId="18" fillId="0" borderId="0" xfId="1" applyFont="1" applyAlignment="1">
      <alignment horizontal="center" wrapText="1"/>
    </xf>
    <xf numFmtId="0" fontId="20" fillId="0" borderId="0" xfId="1" applyAlignment="1">
      <alignment wrapText="1"/>
    </xf>
    <xf numFmtId="0" fontId="15" fillId="0" borderId="4" xfId="1" applyFont="1" applyBorder="1" applyAlignment="1">
      <alignment horizontal="center" wrapText="1"/>
    </xf>
    <xf numFmtId="0" fontId="15" fillId="0" borderId="6" xfId="1" applyFont="1" applyBorder="1" applyAlignment="1">
      <alignment horizontal="center"/>
    </xf>
    <xf numFmtId="0" fontId="20" fillId="0" borderId="0" xfId="1" applyBorder="1" applyAlignment="1">
      <alignment horizontal="right" vertical="top"/>
    </xf>
    <xf numFmtId="0" fontId="15" fillId="0" borderId="0" xfId="1" applyFont="1" applyAlignment="1">
      <alignment horizontal="center" wrapText="1"/>
    </xf>
    <xf numFmtId="0" fontId="27" fillId="0" borderId="0" xfId="1" applyFont="1" applyAlignment="1">
      <alignment horizontal="center" wrapText="1"/>
    </xf>
    <xf numFmtId="0" fontId="20" fillId="0" borderId="0" xfId="1" applyFont="1" applyAlignment="1">
      <alignment horizontal="center" wrapText="1"/>
    </xf>
    <xf numFmtId="0" fontId="20" fillId="0" borderId="0" xfId="1" applyAlignment="1">
      <alignment horizontal="center" wrapText="1"/>
    </xf>
    <xf numFmtId="0" fontId="15" fillId="0" borderId="6" xfId="1" applyFont="1" applyBorder="1" applyAlignment="1">
      <alignment horizontal="center" wrapText="1"/>
    </xf>
    <xf numFmtId="0" fontId="17" fillId="0" borderId="0" xfId="1" applyFont="1" applyBorder="1" applyAlignment="1">
      <alignment horizontal="center" wrapText="1"/>
    </xf>
    <xf numFmtId="0" fontId="28" fillId="0" borderId="0" xfId="1" applyFont="1" applyAlignment="1">
      <alignment wrapText="1"/>
    </xf>
  </cellXfs>
  <cellStyles count="5">
    <cellStyle name="Гиперссылка" xfId="4" builtinId="8"/>
    <cellStyle name="Обычный" xfId="0" builtinId="0"/>
    <cellStyle name="Обычный 2" xfId="1"/>
    <cellStyle name="Обычный 3" xfId="2"/>
    <cellStyle name="Обычный 4" xfId="3"/>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zakon.rada.gov.ua/rada/show/v0011201-11"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8"/>
  <sheetViews>
    <sheetView tabSelected="1" view="pageBreakPreview" topLeftCell="A136" zoomScale="95" zoomScaleNormal="100" zoomScaleSheetLayoutView="95" workbookViewId="0">
      <selection activeCell="I167" sqref="I167:K167"/>
    </sheetView>
  </sheetViews>
  <sheetFormatPr defaultRowHeight="15" x14ac:dyDescent="0.25"/>
  <cols>
    <col min="1" max="1" width="6" customWidth="1"/>
    <col min="6" max="6" width="14.85546875" customWidth="1"/>
    <col min="7" max="7" width="4" customWidth="1"/>
    <col min="10" max="10" width="10.28515625" customWidth="1"/>
    <col min="11" max="11" width="11.28515625" customWidth="1"/>
    <col min="13" max="13" width="9.7109375" customWidth="1"/>
    <col min="15" max="15" width="9.7109375" customWidth="1"/>
    <col min="17" max="17" width="13.28515625" customWidth="1"/>
  </cols>
  <sheetData>
    <row r="1" spans="1:17" s="158" customFormat="1" ht="12.75" customHeight="1" x14ac:dyDescent="0.2">
      <c r="M1" s="428" t="s">
        <v>0</v>
      </c>
      <c r="N1" s="428"/>
      <c r="O1" s="428"/>
      <c r="P1" s="428"/>
      <c r="Q1" s="428"/>
    </row>
    <row r="2" spans="1:17" s="158" customFormat="1" ht="12" customHeight="1" x14ac:dyDescent="0.2">
      <c r="M2" s="429" t="s">
        <v>1</v>
      </c>
      <c r="N2" s="429"/>
      <c r="O2" s="429"/>
      <c r="P2" s="429"/>
      <c r="Q2" s="429"/>
    </row>
    <row r="3" spans="1:17" s="158" customFormat="1" ht="23.25" customHeight="1" x14ac:dyDescent="0.2">
      <c r="M3" s="430" t="s">
        <v>151</v>
      </c>
      <c r="N3" s="430"/>
      <c r="O3" s="430"/>
      <c r="P3" s="430"/>
      <c r="Q3" s="430"/>
    </row>
    <row r="4" spans="1:17" s="158" customFormat="1" ht="8.25" customHeight="1" x14ac:dyDescent="0.2">
      <c r="M4" s="1"/>
      <c r="N4" s="1"/>
      <c r="O4" s="1"/>
      <c r="P4" s="1"/>
      <c r="Q4" s="1"/>
    </row>
    <row r="5" spans="1:17" s="158" customFormat="1" ht="12.75" customHeight="1" x14ac:dyDescent="0.2">
      <c r="M5" s="164" t="s">
        <v>2</v>
      </c>
    </row>
    <row r="6" spans="1:17" s="2" customFormat="1" ht="11.45" customHeight="1" x14ac:dyDescent="0.2">
      <c r="A6" s="158"/>
      <c r="B6" s="158"/>
      <c r="C6" s="158"/>
      <c r="D6" s="158"/>
      <c r="E6" s="158"/>
      <c r="F6" s="158"/>
      <c r="G6" s="158"/>
      <c r="H6" s="158"/>
      <c r="I6" s="158"/>
      <c r="J6" s="158"/>
      <c r="K6" s="158"/>
      <c r="L6" s="158"/>
      <c r="M6" s="158"/>
      <c r="N6" s="158"/>
      <c r="O6" s="158"/>
      <c r="P6" s="158"/>
      <c r="Q6" s="158"/>
    </row>
    <row r="7" spans="1:17" s="2" customFormat="1" ht="17.25" customHeight="1" x14ac:dyDescent="0.25">
      <c r="A7" s="158"/>
      <c r="B7" s="158"/>
      <c r="C7" s="158"/>
      <c r="D7" s="158"/>
      <c r="E7" s="158"/>
      <c r="F7" s="158"/>
      <c r="G7" s="158"/>
      <c r="H7" s="158"/>
      <c r="I7" s="158"/>
      <c r="J7" s="158"/>
      <c r="K7" s="158"/>
      <c r="L7" s="158"/>
      <c r="M7" s="425" t="s">
        <v>3</v>
      </c>
      <c r="N7" s="425"/>
      <c r="O7" s="425"/>
      <c r="P7" s="425"/>
      <c r="Q7" s="425"/>
    </row>
    <row r="8" spans="1:17" s="2" customFormat="1" ht="21.75" customHeight="1" x14ac:dyDescent="0.2">
      <c r="A8" s="158"/>
      <c r="B8" s="158"/>
      <c r="C8" s="158"/>
      <c r="D8" s="158"/>
      <c r="E8" s="158"/>
      <c r="F8" s="158"/>
      <c r="G8" s="158"/>
      <c r="H8" s="158"/>
      <c r="I8" s="158"/>
      <c r="J8" s="158"/>
      <c r="K8" s="158"/>
      <c r="L8" s="158"/>
      <c r="M8" s="431" t="s">
        <v>4</v>
      </c>
      <c r="N8" s="431"/>
      <c r="O8" s="431"/>
      <c r="P8" s="431"/>
      <c r="Q8" s="431"/>
    </row>
    <row r="9" spans="1:17" s="2" customFormat="1" ht="11.45" customHeight="1" x14ac:dyDescent="0.2">
      <c r="A9" s="158"/>
      <c r="B9" s="158"/>
      <c r="C9" s="158"/>
      <c r="D9" s="158"/>
      <c r="E9" s="158"/>
      <c r="F9" s="158"/>
      <c r="G9" s="158"/>
      <c r="H9" s="158"/>
      <c r="I9" s="158"/>
      <c r="J9" s="158"/>
      <c r="K9" s="158"/>
      <c r="L9" s="158"/>
      <c r="M9" s="159" t="s">
        <v>529</v>
      </c>
      <c r="N9" s="158"/>
      <c r="O9" s="158"/>
      <c r="P9" s="158"/>
      <c r="Q9" s="158"/>
    </row>
    <row r="10" spans="1:17" s="2" customFormat="1" ht="11.45" customHeight="1" x14ac:dyDescent="0.2">
      <c r="A10" s="158"/>
      <c r="B10" s="158"/>
      <c r="C10" s="158"/>
      <c r="D10" s="158"/>
      <c r="E10" s="158"/>
      <c r="F10" s="158"/>
      <c r="G10" s="158"/>
      <c r="H10" s="158"/>
      <c r="I10" s="158"/>
      <c r="J10" s="158"/>
      <c r="K10" s="158"/>
      <c r="L10" s="158"/>
      <c r="M10" s="158"/>
      <c r="N10" s="158"/>
      <c r="O10" s="158"/>
      <c r="P10" s="158"/>
      <c r="Q10" s="158"/>
    </row>
    <row r="11" spans="1:17" s="2" customFormat="1" ht="15" customHeight="1" x14ac:dyDescent="0.2">
      <c r="A11" s="158"/>
      <c r="B11" s="158"/>
      <c r="C11" s="158"/>
      <c r="D11" s="158"/>
      <c r="E11" s="158"/>
      <c r="F11" s="158"/>
      <c r="G11" s="158"/>
      <c r="H11" s="158"/>
      <c r="I11" s="158"/>
      <c r="J11" s="158"/>
      <c r="K11" s="158"/>
      <c r="L11" s="158"/>
      <c r="M11" s="33" t="s">
        <v>158</v>
      </c>
      <c r="N11" s="3"/>
      <c r="O11" s="3"/>
      <c r="P11" s="3"/>
      <c r="Q11" s="158"/>
    </row>
    <row r="12" spans="1:17" s="2" customFormat="1" ht="6.75" customHeight="1" x14ac:dyDescent="0.2">
      <c r="A12" s="158"/>
      <c r="B12" s="158"/>
      <c r="C12" s="158"/>
      <c r="D12" s="158"/>
      <c r="E12" s="158"/>
      <c r="F12" s="158"/>
      <c r="G12" s="158"/>
      <c r="H12" s="158"/>
      <c r="I12" s="158"/>
      <c r="J12" s="158"/>
      <c r="K12" s="158"/>
      <c r="L12" s="158"/>
      <c r="M12" s="33"/>
      <c r="N12" s="3"/>
      <c r="O12" s="3"/>
      <c r="P12" s="3"/>
      <c r="Q12" s="158"/>
    </row>
    <row r="13" spans="1:17" s="2" customFormat="1" ht="15.95" customHeight="1" x14ac:dyDescent="0.25">
      <c r="A13" s="432" t="s">
        <v>5</v>
      </c>
      <c r="B13" s="432"/>
      <c r="C13" s="432"/>
      <c r="D13" s="432"/>
      <c r="E13" s="432"/>
      <c r="F13" s="432"/>
      <c r="G13" s="432"/>
      <c r="H13" s="432"/>
      <c r="I13" s="432"/>
      <c r="J13" s="432"/>
      <c r="K13" s="432"/>
      <c r="L13" s="432"/>
      <c r="M13" s="432"/>
      <c r="N13" s="432"/>
      <c r="O13" s="432"/>
      <c r="P13" s="432"/>
      <c r="Q13" s="432"/>
    </row>
    <row r="14" spans="1:17" s="2" customFormat="1" ht="15.95" customHeight="1" x14ac:dyDescent="0.3">
      <c r="A14" s="444" t="s">
        <v>523</v>
      </c>
      <c r="B14" s="444"/>
      <c r="C14" s="444"/>
      <c r="D14" s="444"/>
      <c r="E14" s="444"/>
      <c r="F14" s="444"/>
      <c r="G14" s="444"/>
      <c r="H14" s="444"/>
      <c r="I14" s="444"/>
      <c r="J14" s="444"/>
      <c r="K14" s="444"/>
      <c r="L14" s="444"/>
      <c r="M14" s="444"/>
      <c r="N14" s="444"/>
      <c r="O14" s="444"/>
      <c r="P14" s="444"/>
      <c r="Q14" s="444"/>
    </row>
    <row r="15" spans="1:17" s="2" customFormat="1" ht="11.45" hidden="1" customHeight="1" x14ac:dyDescent="0.2">
      <c r="A15" s="158"/>
      <c r="B15" s="158"/>
      <c r="C15" s="158"/>
      <c r="D15" s="158"/>
      <c r="E15" s="158"/>
      <c r="F15" s="158"/>
      <c r="G15" s="158"/>
      <c r="H15" s="158"/>
      <c r="I15" s="158"/>
      <c r="J15" s="158"/>
      <c r="K15" s="158"/>
      <c r="L15" s="158"/>
      <c r="M15" s="158"/>
      <c r="N15" s="158"/>
      <c r="O15" s="158"/>
      <c r="P15" s="158"/>
      <c r="Q15" s="158"/>
    </row>
    <row r="16" spans="1:17" s="2" customFormat="1" ht="11.45" hidden="1" customHeight="1" x14ac:dyDescent="0.2">
      <c r="A16" s="158"/>
      <c r="B16" s="158"/>
      <c r="C16" s="158"/>
      <c r="D16" s="158"/>
      <c r="E16" s="158"/>
      <c r="F16" s="158"/>
      <c r="G16" s="158"/>
      <c r="H16" s="158"/>
      <c r="I16" s="158"/>
      <c r="J16" s="158"/>
      <c r="K16" s="158"/>
      <c r="L16" s="158"/>
      <c r="M16" s="158"/>
      <c r="N16" s="158"/>
      <c r="O16" s="158"/>
      <c r="P16" s="158"/>
      <c r="Q16" s="158"/>
    </row>
    <row r="17" spans="1:17" s="2" customFormat="1" ht="7.5" customHeight="1" x14ac:dyDescent="0.2">
      <c r="A17" s="158"/>
      <c r="B17" s="158"/>
      <c r="C17" s="158"/>
      <c r="D17" s="158"/>
      <c r="E17" s="158"/>
      <c r="F17" s="158"/>
      <c r="G17" s="158"/>
      <c r="H17" s="158"/>
      <c r="I17" s="158"/>
      <c r="J17" s="158"/>
      <c r="K17" s="158"/>
      <c r="L17" s="158"/>
      <c r="M17" s="158"/>
      <c r="N17" s="158"/>
      <c r="O17" s="158"/>
      <c r="P17" s="158"/>
      <c r="Q17" s="158"/>
    </row>
    <row r="18" spans="1:17" s="2" customFormat="1" ht="18.75" customHeight="1" x14ac:dyDescent="0.25">
      <c r="A18" s="164" t="s">
        <v>6</v>
      </c>
      <c r="B18" s="433" t="s">
        <v>7</v>
      </c>
      <c r="C18" s="433"/>
      <c r="D18" s="158"/>
      <c r="E18" s="435" t="s">
        <v>8</v>
      </c>
      <c r="F18" s="435"/>
      <c r="G18" s="435"/>
      <c r="H18" s="435"/>
      <c r="I18" s="435"/>
      <c r="J18" s="435"/>
      <c r="K18" s="435"/>
      <c r="L18" s="37"/>
      <c r="M18" s="37"/>
      <c r="N18" s="37"/>
      <c r="O18" s="37"/>
      <c r="P18" s="433" t="s">
        <v>159</v>
      </c>
      <c r="Q18" s="433"/>
    </row>
    <row r="19" spans="1:17" s="2" customFormat="1" ht="37.5" customHeight="1" x14ac:dyDescent="0.2">
      <c r="A19" s="158"/>
      <c r="B19" s="440" t="s">
        <v>531</v>
      </c>
      <c r="C19" s="441"/>
      <c r="D19" s="158"/>
      <c r="E19" s="442" t="s">
        <v>530</v>
      </c>
      <c r="F19" s="442"/>
      <c r="G19" s="442"/>
      <c r="H19" s="442"/>
      <c r="I19" s="442"/>
      <c r="J19" s="442"/>
      <c r="K19" s="442"/>
      <c r="L19" s="38"/>
      <c r="M19" s="38"/>
      <c r="N19" s="38"/>
      <c r="O19" s="38"/>
      <c r="P19" s="443" t="s">
        <v>160</v>
      </c>
      <c r="Q19" s="443"/>
    </row>
    <row r="20" spans="1:17" s="2" customFormat="1" ht="7.5" customHeight="1" x14ac:dyDescent="0.2">
      <c r="A20" s="158"/>
      <c r="B20" s="36"/>
      <c r="C20" s="36"/>
      <c r="D20" s="158"/>
      <c r="E20" s="158"/>
      <c r="F20" s="158"/>
      <c r="G20" s="158"/>
      <c r="H20" s="158"/>
      <c r="I20" s="158"/>
      <c r="J20" s="158"/>
      <c r="K20" s="158"/>
      <c r="L20" s="39"/>
      <c r="M20" s="39"/>
      <c r="N20" s="39"/>
      <c r="O20" s="39"/>
      <c r="P20" s="39"/>
      <c r="Q20" s="39"/>
    </row>
    <row r="21" spans="1:17" s="2" customFormat="1" ht="14.25" customHeight="1" x14ac:dyDescent="0.25">
      <c r="A21" s="164" t="s">
        <v>9</v>
      </c>
      <c r="B21" s="433" t="s">
        <v>10</v>
      </c>
      <c r="C21" s="433"/>
      <c r="D21" s="158"/>
      <c r="E21" s="435" t="s">
        <v>8</v>
      </c>
      <c r="F21" s="435"/>
      <c r="G21" s="435"/>
      <c r="H21" s="435"/>
      <c r="I21" s="435"/>
      <c r="J21" s="435"/>
      <c r="K21" s="435"/>
      <c r="L21" s="37"/>
      <c r="M21" s="37"/>
      <c r="N21" s="37"/>
      <c r="O21" s="37"/>
      <c r="P21" s="433" t="s">
        <v>159</v>
      </c>
      <c r="Q21" s="433"/>
    </row>
    <row r="22" spans="1:17" s="2" customFormat="1" ht="36.75" customHeight="1" x14ac:dyDescent="0.2">
      <c r="A22" s="158"/>
      <c r="B22" s="440" t="s">
        <v>531</v>
      </c>
      <c r="C22" s="441"/>
      <c r="D22" s="158"/>
      <c r="E22" s="442" t="s">
        <v>11</v>
      </c>
      <c r="F22" s="442"/>
      <c r="G22" s="442"/>
      <c r="H22" s="442"/>
      <c r="I22" s="442"/>
      <c r="J22" s="442"/>
      <c r="K22" s="442"/>
      <c r="L22" s="40"/>
      <c r="M22" s="40"/>
      <c r="N22" s="40"/>
      <c r="O22" s="40"/>
      <c r="P22" s="443" t="s">
        <v>160</v>
      </c>
      <c r="Q22" s="443"/>
    </row>
    <row r="23" spans="1:17" s="2" customFormat="1" ht="11.45" customHeight="1" x14ac:dyDescent="0.2">
      <c r="A23" s="158"/>
      <c r="B23" s="36"/>
      <c r="C23" s="36"/>
      <c r="D23" s="158"/>
      <c r="E23" s="158"/>
      <c r="F23" s="158"/>
      <c r="G23" s="158"/>
      <c r="H23" s="158"/>
      <c r="I23" s="158"/>
      <c r="J23" s="158"/>
      <c r="K23" s="158"/>
      <c r="L23" s="158"/>
      <c r="M23" s="158"/>
      <c r="N23" s="158"/>
      <c r="O23" s="158"/>
      <c r="P23" s="158"/>
      <c r="Q23" s="158"/>
    </row>
    <row r="24" spans="1:17" s="2" customFormat="1" ht="15.75" customHeight="1" x14ac:dyDescent="0.25">
      <c r="A24" s="164" t="s">
        <v>12</v>
      </c>
      <c r="B24" s="433" t="s">
        <v>518</v>
      </c>
      <c r="C24" s="433"/>
      <c r="D24" s="434" t="s">
        <v>519</v>
      </c>
      <c r="E24" s="434"/>
      <c r="F24" s="161" t="s">
        <v>148</v>
      </c>
      <c r="G24" s="158"/>
      <c r="H24" s="435" t="s">
        <v>147</v>
      </c>
      <c r="I24" s="435"/>
      <c r="J24" s="435"/>
      <c r="K24" s="435"/>
      <c r="L24" s="435"/>
      <c r="M24" s="435"/>
      <c r="N24" s="435"/>
      <c r="O24" s="435"/>
      <c r="P24" s="434" t="s">
        <v>161</v>
      </c>
      <c r="Q24" s="434"/>
    </row>
    <row r="25" spans="1:17" s="2" customFormat="1" ht="37.5" customHeight="1" x14ac:dyDescent="0.2">
      <c r="A25" s="158"/>
      <c r="B25" s="436" t="s">
        <v>531</v>
      </c>
      <c r="C25" s="436"/>
      <c r="D25" s="437" t="s">
        <v>532</v>
      </c>
      <c r="E25" s="437"/>
      <c r="F25" s="162" t="s">
        <v>533</v>
      </c>
      <c r="G25" s="157"/>
      <c r="H25" s="438" t="s">
        <v>534</v>
      </c>
      <c r="I25" s="438"/>
      <c r="J25" s="438"/>
      <c r="K25" s="438"/>
      <c r="L25" s="438"/>
      <c r="M25" s="438"/>
      <c r="N25" s="438"/>
      <c r="O25" s="438"/>
      <c r="P25" s="439" t="s">
        <v>162</v>
      </c>
      <c r="Q25" s="439"/>
    </row>
    <row r="26" spans="1:17" s="2" customFormat="1" ht="5.25" customHeight="1" x14ac:dyDescent="0.2">
      <c r="A26" s="158"/>
      <c r="B26" s="158"/>
      <c r="C26" s="158"/>
      <c r="D26" s="158"/>
      <c r="E26" s="158"/>
      <c r="F26" s="158"/>
      <c r="G26" s="158"/>
      <c r="H26" s="158"/>
      <c r="I26" s="158"/>
      <c r="J26" s="158"/>
      <c r="K26" s="158"/>
      <c r="L26" s="158"/>
      <c r="M26" s="158"/>
      <c r="N26" s="158"/>
      <c r="O26" s="158"/>
      <c r="P26" s="158"/>
      <c r="Q26" s="158"/>
    </row>
    <row r="27" spans="1:17" s="2" customFormat="1" ht="31.5" customHeight="1" x14ac:dyDescent="0.25">
      <c r="A27" s="164" t="s">
        <v>13</v>
      </c>
      <c r="B27" s="425" t="s">
        <v>723</v>
      </c>
      <c r="C27" s="425"/>
      <c r="D27" s="425"/>
      <c r="E27" s="425"/>
      <c r="F27" s="425"/>
      <c r="G27" s="425"/>
      <c r="H27" s="425"/>
      <c r="I27" s="425"/>
      <c r="J27" s="425"/>
      <c r="K27" s="425"/>
      <c r="L27" s="425"/>
      <c r="M27" s="425"/>
      <c r="N27" s="425"/>
      <c r="O27" s="425"/>
      <c r="P27" s="425"/>
      <c r="Q27" s="425"/>
    </row>
    <row r="28" spans="1:17" s="2" customFormat="1" ht="7.5" customHeight="1" x14ac:dyDescent="0.2">
      <c r="A28" s="158"/>
      <c r="B28" s="158"/>
      <c r="C28" s="158"/>
      <c r="D28" s="158"/>
      <c r="E28" s="158"/>
      <c r="F28" s="158"/>
      <c r="G28" s="158"/>
      <c r="H28" s="158"/>
      <c r="I28" s="158"/>
      <c r="J28" s="158"/>
      <c r="K28" s="158"/>
      <c r="L28" s="158"/>
      <c r="M28" s="158"/>
      <c r="N28" s="158"/>
      <c r="O28" s="158"/>
      <c r="P28" s="158"/>
      <c r="Q28" s="158"/>
    </row>
    <row r="29" spans="1:17" s="2" customFormat="1" ht="11.1" customHeight="1" x14ac:dyDescent="0.2">
      <c r="A29" s="163" t="s">
        <v>14</v>
      </c>
      <c r="B29" s="426" t="s">
        <v>15</v>
      </c>
      <c r="C29" s="426"/>
      <c r="D29" s="426"/>
      <c r="E29" s="426"/>
      <c r="F29" s="426"/>
      <c r="G29" s="426"/>
      <c r="H29" s="426"/>
      <c r="I29" s="426"/>
      <c r="J29" s="426"/>
      <c r="K29" s="426"/>
      <c r="L29" s="426"/>
      <c r="M29" s="426"/>
      <c r="N29" s="426"/>
      <c r="O29" s="426"/>
      <c r="P29" s="426"/>
      <c r="Q29" s="426"/>
    </row>
    <row r="30" spans="1:17" s="2" customFormat="1" ht="2.25" customHeight="1" x14ac:dyDescent="0.2">
      <c r="A30" s="158"/>
      <c r="B30" s="158"/>
      <c r="C30" s="158"/>
      <c r="D30" s="158"/>
      <c r="E30" s="158"/>
      <c r="F30" s="158"/>
      <c r="G30" s="158"/>
      <c r="H30" s="158"/>
      <c r="I30" s="158"/>
      <c r="J30" s="158"/>
      <c r="K30" s="158"/>
      <c r="L30" s="158"/>
      <c r="M30" s="158"/>
      <c r="N30" s="158"/>
      <c r="O30" s="158"/>
      <c r="P30" s="158"/>
      <c r="Q30" s="158"/>
    </row>
    <row r="31" spans="1:17" s="2" customFormat="1" ht="131.25" hidden="1" customHeight="1" x14ac:dyDescent="0.2">
      <c r="A31" s="158"/>
      <c r="B31" s="427" t="s">
        <v>16</v>
      </c>
      <c r="C31" s="427"/>
      <c r="D31" s="427"/>
      <c r="E31" s="427"/>
      <c r="F31" s="427"/>
      <c r="G31" s="427"/>
      <c r="H31" s="427"/>
      <c r="I31" s="427"/>
      <c r="J31" s="427"/>
      <c r="K31" s="427"/>
      <c r="L31" s="427"/>
      <c r="M31" s="427"/>
      <c r="N31" s="427"/>
      <c r="O31" s="427"/>
      <c r="P31" s="427"/>
      <c r="Q31" s="427"/>
    </row>
    <row r="32" spans="1:17" s="2" customFormat="1" ht="15.75" customHeight="1" x14ac:dyDescent="0.2">
      <c r="A32" s="35" t="s">
        <v>17</v>
      </c>
      <c r="B32" s="423" t="s">
        <v>150</v>
      </c>
      <c r="C32" s="423"/>
      <c r="D32" s="423"/>
      <c r="E32" s="423"/>
      <c r="F32" s="423"/>
      <c r="G32" s="423"/>
      <c r="H32" s="423"/>
      <c r="I32" s="423"/>
      <c r="J32" s="423"/>
      <c r="K32" s="423"/>
      <c r="L32" s="423"/>
      <c r="M32" s="423"/>
      <c r="N32" s="423"/>
      <c r="O32" s="423"/>
      <c r="P32" s="423"/>
      <c r="Q32" s="423"/>
    </row>
    <row r="33" spans="1:19" s="2" customFormat="1" ht="12.75" customHeight="1" x14ac:dyDescent="0.2">
      <c r="A33" s="35" t="s">
        <v>17</v>
      </c>
      <c r="B33" s="423" t="s">
        <v>521</v>
      </c>
      <c r="C33" s="423"/>
      <c r="D33" s="423"/>
      <c r="E33" s="423"/>
      <c r="F33" s="423"/>
      <c r="G33" s="423"/>
      <c r="H33" s="423"/>
      <c r="I33" s="423"/>
      <c r="J33" s="423"/>
      <c r="K33" s="423"/>
      <c r="L33" s="423"/>
      <c r="M33" s="423"/>
      <c r="N33" s="423"/>
      <c r="O33" s="423"/>
      <c r="P33" s="423"/>
      <c r="Q33" s="423"/>
    </row>
    <row r="34" spans="1:19" s="2" customFormat="1" ht="12" customHeight="1" x14ac:dyDescent="0.2">
      <c r="A34" s="35" t="s">
        <v>17</v>
      </c>
      <c r="B34" s="423" t="s">
        <v>23</v>
      </c>
      <c r="C34" s="423"/>
      <c r="D34" s="423"/>
      <c r="E34" s="423"/>
      <c r="F34" s="423"/>
      <c r="G34" s="423"/>
      <c r="H34" s="423"/>
      <c r="I34" s="423"/>
      <c r="J34" s="423"/>
      <c r="K34" s="423"/>
      <c r="L34" s="423"/>
      <c r="M34" s="423"/>
      <c r="N34" s="423"/>
      <c r="O34" s="423"/>
      <c r="P34" s="423"/>
      <c r="Q34" s="423"/>
    </row>
    <row r="35" spans="1:19" s="2" customFormat="1" ht="12" customHeight="1" x14ac:dyDescent="0.2">
      <c r="A35" s="35" t="s">
        <v>17</v>
      </c>
      <c r="B35" s="423" t="s">
        <v>163</v>
      </c>
      <c r="C35" s="423"/>
      <c r="D35" s="423"/>
      <c r="E35" s="423"/>
      <c r="F35" s="423"/>
      <c r="G35" s="423"/>
      <c r="H35" s="423"/>
      <c r="I35" s="423"/>
      <c r="J35" s="423"/>
      <c r="K35" s="423"/>
      <c r="L35" s="423"/>
      <c r="M35" s="423"/>
      <c r="N35" s="423"/>
      <c r="O35" s="423"/>
      <c r="P35" s="423"/>
      <c r="Q35" s="423"/>
    </row>
    <row r="36" spans="1:19" s="2" customFormat="1" ht="24" customHeight="1" x14ac:dyDescent="0.2">
      <c r="A36" s="35" t="s">
        <v>17</v>
      </c>
      <c r="B36" s="423" t="s">
        <v>18</v>
      </c>
      <c r="C36" s="423"/>
      <c r="D36" s="423"/>
      <c r="E36" s="423"/>
      <c r="F36" s="423"/>
      <c r="G36" s="423"/>
      <c r="H36" s="423"/>
      <c r="I36" s="423"/>
      <c r="J36" s="423"/>
      <c r="K36" s="423"/>
      <c r="L36" s="423"/>
      <c r="M36" s="423"/>
      <c r="N36" s="423"/>
      <c r="O36" s="423"/>
      <c r="P36" s="423"/>
      <c r="Q36" s="423"/>
      <c r="S36" s="2" t="s">
        <v>19</v>
      </c>
    </row>
    <row r="37" spans="1:19" s="2" customFormat="1" ht="22.5" customHeight="1" x14ac:dyDescent="0.2">
      <c r="A37" s="35" t="s">
        <v>17</v>
      </c>
      <c r="B37" s="423" t="s">
        <v>20</v>
      </c>
      <c r="C37" s="423"/>
      <c r="D37" s="423"/>
      <c r="E37" s="423"/>
      <c r="F37" s="423"/>
      <c r="G37" s="423"/>
      <c r="H37" s="423"/>
      <c r="I37" s="423"/>
      <c r="J37" s="423"/>
      <c r="K37" s="423"/>
      <c r="L37" s="423"/>
      <c r="M37" s="423"/>
      <c r="N37" s="423"/>
      <c r="O37" s="423"/>
      <c r="P37" s="423"/>
      <c r="Q37" s="423"/>
    </row>
    <row r="38" spans="1:19" s="2" customFormat="1" ht="21.75" customHeight="1" x14ac:dyDescent="0.2">
      <c r="A38" s="35" t="s">
        <v>17</v>
      </c>
      <c r="B38" s="424" t="s">
        <v>540</v>
      </c>
      <c r="C38" s="424"/>
      <c r="D38" s="424"/>
      <c r="E38" s="424"/>
      <c r="F38" s="424"/>
      <c r="G38" s="424"/>
      <c r="H38" s="424"/>
      <c r="I38" s="424"/>
      <c r="J38" s="424"/>
      <c r="K38" s="424"/>
      <c r="L38" s="424"/>
      <c r="M38" s="424"/>
      <c r="N38" s="424"/>
      <c r="O38" s="424"/>
      <c r="P38" s="424"/>
      <c r="Q38" s="424"/>
    </row>
    <row r="39" spans="1:19" s="2" customFormat="1" ht="12.75" customHeight="1" x14ac:dyDescent="0.2">
      <c r="A39" s="35" t="s">
        <v>17</v>
      </c>
      <c r="B39" s="423" t="s">
        <v>522</v>
      </c>
      <c r="C39" s="423"/>
      <c r="D39" s="423"/>
      <c r="E39" s="423"/>
      <c r="F39" s="423"/>
      <c r="G39" s="423"/>
      <c r="H39" s="423"/>
      <c r="I39" s="423"/>
      <c r="J39" s="423"/>
      <c r="K39" s="423"/>
      <c r="L39" s="423"/>
      <c r="M39" s="423"/>
      <c r="N39" s="423"/>
      <c r="O39" s="423"/>
      <c r="P39" s="423"/>
      <c r="Q39" s="423"/>
    </row>
    <row r="40" spans="1:19" s="2" customFormat="1" ht="4.5" customHeight="1" x14ac:dyDescent="0.2">
      <c r="A40" s="4"/>
      <c r="B40" s="160"/>
      <c r="C40" s="160"/>
      <c r="D40" s="160"/>
      <c r="E40" s="160"/>
      <c r="F40" s="160"/>
      <c r="G40" s="160"/>
      <c r="H40" s="160"/>
      <c r="I40" s="160"/>
      <c r="J40" s="160"/>
      <c r="K40" s="160"/>
      <c r="L40" s="160"/>
      <c r="M40" s="160"/>
      <c r="N40" s="160"/>
      <c r="O40" s="160"/>
      <c r="P40" s="160"/>
      <c r="Q40" s="160"/>
    </row>
    <row r="41" spans="1:19" s="2" customFormat="1" ht="12" x14ac:dyDescent="0.2">
      <c r="A41" s="164" t="s">
        <v>21</v>
      </c>
      <c r="B41" s="421" t="s">
        <v>153</v>
      </c>
      <c r="C41" s="421"/>
      <c r="D41" s="421"/>
      <c r="E41" s="421"/>
      <c r="F41" s="421"/>
      <c r="G41" s="421"/>
      <c r="H41" s="421"/>
      <c r="I41" s="421"/>
      <c r="J41" s="421"/>
      <c r="K41" s="421"/>
      <c r="L41" s="421"/>
      <c r="M41" s="421"/>
      <c r="N41" s="421"/>
      <c r="O41" s="421"/>
      <c r="P41" s="421"/>
      <c r="Q41" s="421"/>
    </row>
    <row r="42" spans="1:19" x14ac:dyDescent="0.25">
      <c r="A42" s="13" t="s">
        <v>25</v>
      </c>
      <c r="B42" s="420" t="s">
        <v>154</v>
      </c>
      <c r="C42" s="420"/>
      <c r="D42" s="420"/>
      <c r="E42" s="420"/>
      <c r="F42" s="420"/>
      <c r="G42" s="420"/>
      <c r="H42" s="420"/>
      <c r="I42" s="420"/>
      <c r="J42" s="420"/>
      <c r="K42" s="420"/>
      <c r="L42" s="420"/>
      <c r="M42" s="420"/>
      <c r="N42" s="420"/>
      <c r="O42" s="420"/>
      <c r="P42" s="420"/>
      <c r="Q42" s="420"/>
    </row>
    <row r="43" spans="1:19" x14ac:dyDescent="0.25">
      <c r="A43" s="8">
        <v>1</v>
      </c>
      <c r="B43" s="393" t="s">
        <v>147</v>
      </c>
      <c r="C43" s="393"/>
      <c r="D43" s="393"/>
      <c r="E43" s="393"/>
      <c r="F43" s="393"/>
      <c r="G43" s="393"/>
      <c r="H43" s="393"/>
      <c r="I43" s="393"/>
      <c r="J43" s="393"/>
      <c r="K43" s="393"/>
      <c r="L43" s="393"/>
      <c r="M43" s="393"/>
      <c r="N43" s="393"/>
      <c r="O43" s="393"/>
      <c r="P43" s="393"/>
      <c r="Q43" s="393"/>
    </row>
    <row r="44" spans="1:19" hidden="1" x14ac:dyDescent="0.25">
      <c r="A44" s="8"/>
      <c r="B44" s="393"/>
      <c r="C44" s="393"/>
      <c r="D44" s="393"/>
      <c r="E44" s="393"/>
      <c r="F44" s="393"/>
      <c r="G44" s="393"/>
      <c r="H44" s="393"/>
      <c r="I44" s="393"/>
      <c r="J44" s="393"/>
      <c r="K44" s="393"/>
      <c r="L44" s="393"/>
      <c r="M44" s="393"/>
      <c r="N44" s="393"/>
      <c r="O44" s="393"/>
      <c r="P44" s="393"/>
      <c r="Q44" s="393"/>
    </row>
    <row r="45" spans="1:19" hidden="1" x14ac:dyDescent="0.25">
      <c r="A45" s="8"/>
      <c r="B45" s="393"/>
      <c r="C45" s="393"/>
      <c r="D45" s="393"/>
      <c r="E45" s="393"/>
      <c r="F45" s="393"/>
      <c r="G45" s="393"/>
      <c r="H45" s="393"/>
      <c r="I45" s="393"/>
      <c r="J45" s="393"/>
      <c r="K45" s="393"/>
      <c r="L45" s="393"/>
      <c r="M45" s="393"/>
      <c r="N45" s="393"/>
      <c r="O45" s="393"/>
      <c r="P45" s="393"/>
      <c r="Q45" s="393"/>
    </row>
    <row r="46" spans="1:19" s="2" customFormat="1" ht="7.5" customHeight="1" x14ac:dyDescent="0.2">
      <c r="A46" s="158"/>
      <c r="B46" s="158"/>
      <c r="C46" s="158"/>
      <c r="D46" s="158"/>
      <c r="E46" s="158"/>
      <c r="F46" s="158"/>
      <c r="G46" s="158"/>
      <c r="H46" s="158"/>
      <c r="I46" s="158"/>
      <c r="J46" s="158"/>
      <c r="K46" s="158"/>
      <c r="L46" s="158"/>
      <c r="M46" s="158"/>
      <c r="N46" s="158"/>
      <c r="O46" s="158"/>
      <c r="P46" s="158"/>
      <c r="Q46" s="158"/>
    </row>
    <row r="47" spans="1:19" s="2" customFormat="1" ht="17.25" customHeight="1" x14ac:dyDescent="0.2">
      <c r="A47" s="164" t="s">
        <v>152</v>
      </c>
      <c r="B47" s="421" t="s">
        <v>22</v>
      </c>
      <c r="C47" s="421"/>
      <c r="D47" s="421"/>
      <c r="E47" s="421"/>
      <c r="F47" s="421"/>
      <c r="G47" s="421"/>
      <c r="H47" s="421"/>
      <c r="I47" s="421"/>
      <c r="J47" s="421"/>
      <c r="K47" s="421"/>
      <c r="L47" s="421"/>
      <c r="M47" s="421"/>
      <c r="N47" s="421"/>
      <c r="O47" s="421"/>
      <c r="P47" s="421"/>
      <c r="Q47" s="421"/>
    </row>
    <row r="48" spans="1:19" s="2" customFormat="1" ht="13.5" customHeight="1" x14ac:dyDescent="0.2">
      <c r="A48" s="5"/>
      <c r="B48" s="422" t="s">
        <v>147</v>
      </c>
      <c r="C48" s="422"/>
      <c r="D48" s="422"/>
      <c r="E48" s="422"/>
      <c r="F48" s="422"/>
      <c r="G48" s="422"/>
      <c r="H48" s="422"/>
      <c r="I48" s="422"/>
      <c r="J48" s="422"/>
      <c r="K48" s="422"/>
      <c r="L48" s="422"/>
      <c r="M48" s="422"/>
      <c r="N48" s="422"/>
      <c r="O48" s="422"/>
      <c r="P48" s="422"/>
      <c r="Q48" s="422"/>
    </row>
    <row r="50" spans="1:17" ht="21.75" customHeight="1" x14ac:dyDescent="0.25">
      <c r="A50" s="6" t="s">
        <v>155</v>
      </c>
      <c r="B50" s="6" t="s">
        <v>24</v>
      </c>
    </row>
    <row r="51" spans="1:17" x14ac:dyDescent="0.25">
      <c r="A51" s="13" t="s">
        <v>25</v>
      </c>
      <c r="B51" s="420" t="s">
        <v>30</v>
      </c>
      <c r="C51" s="420"/>
      <c r="D51" s="420"/>
      <c r="E51" s="420"/>
      <c r="F51" s="420"/>
      <c r="G51" s="420"/>
      <c r="H51" s="420"/>
      <c r="I51" s="420"/>
      <c r="J51" s="420"/>
      <c r="K51" s="420"/>
      <c r="L51" s="420"/>
      <c r="M51" s="420"/>
      <c r="N51" s="420"/>
      <c r="O51" s="420"/>
      <c r="P51" s="420"/>
      <c r="Q51" s="420"/>
    </row>
    <row r="52" spans="1:17" ht="19.5" customHeight="1" x14ac:dyDescent="0.25">
      <c r="A52" s="13"/>
      <c r="B52" s="369" t="s">
        <v>520</v>
      </c>
      <c r="C52" s="371"/>
      <c r="D52" s="371"/>
      <c r="E52" s="371"/>
      <c r="F52" s="371"/>
      <c r="G52" s="371"/>
      <c r="H52" s="371"/>
      <c r="I52" s="371"/>
      <c r="J52" s="371"/>
      <c r="K52" s="371"/>
      <c r="L52" s="371"/>
      <c r="M52" s="371"/>
      <c r="N52" s="371"/>
      <c r="O52" s="371"/>
      <c r="P52" s="371"/>
      <c r="Q52" s="370"/>
    </row>
    <row r="53" spans="1:17" ht="24" customHeight="1" x14ac:dyDescent="0.25">
      <c r="A53" s="8">
        <v>1</v>
      </c>
      <c r="B53" s="393" t="s">
        <v>53</v>
      </c>
      <c r="C53" s="393"/>
      <c r="D53" s="393"/>
      <c r="E53" s="393"/>
      <c r="F53" s="393"/>
      <c r="G53" s="393"/>
      <c r="H53" s="393"/>
      <c r="I53" s="393"/>
      <c r="J53" s="393"/>
      <c r="K53" s="393"/>
      <c r="L53" s="393"/>
      <c r="M53" s="393"/>
      <c r="N53" s="393"/>
      <c r="O53" s="393"/>
      <c r="P53" s="393"/>
      <c r="Q53" s="393"/>
    </row>
    <row r="54" spans="1:17" ht="24" customHeight="1" x14ac:dyDescent="0.25">
      <c r="A54" s="8">
        <v>2</v>
      </c>
      <c r="B54" s="393" t="s">
        <v>69</v>
      </c>
      <c r="C54" s="393"/>
      <c r="D54" s="393"/>
      <c r="E54" s="393"/>
      <c r="F54" s="393"/>
      <c r="G54" s="393"/>
      <c r="H54" s="393"/>
      <c r="I54" s="393"/>
      <c r="J54" s="393"/>
      <c r="K54" s="393"/>
      <c r="L54" s="393"/>
      <c r="M54" s="393"/>
      <c r="N54" s="393"/>
      <c r="O54" s="393"/>
      <c r="P54" s="393"/>
      <c r="Q54" s="393"/>
    </row>
    <row r="55" spans="1:17" ht="24" customHeight="1" x14ac:dyDescent="0.25">
      <c r="A55" s="8">
        <v>3</v>
      </c>
      <c r="B55" s="393" t="s">
        <v>55</v>
      </c>
      <c r="C55" s="393"/>
      <c r="D55" s="393"/>
      <c r="E55" s="393"/>
      <c r="F55" s="393"/>
      <c r="G55" s="393"/>
      <c r="H55" s="393"/>
      <c r="I55" s="393"/>
      <c r="J55" s="393"/>
      <c r="K55" s="393"/>
      <c r="L55" s="393"/>
      <c r="M55" s="393"/>
      <c r="N55" s="393"/>
      <c r="O55" s="393"/>
      <c r="P55" s="393"/>
      <c r="Q55" s="393"/>
    </row>
    <row r="56" spans="1:17" ht="19.5" hidden="1" customHeight="1" x14ac:dyDescent="0.25">
      <c r="A56" s="8"/>
      <c r="B56" s="393"/>
      <c r="C56" s="393"/>
      <c r="D56" s="393"/>
      <c r="E56" s="393"/>
      <c r="F56" s="393"/>
      <c r="G56" s="393"/>
      <c r="H56" s="393"/>
      <c r="I56" s="393"/>
      <c r="J56" s="393"/>
      <c r="K56" s="393"/>
      <c r="L56" s="393"/>
      <c r="M56" s="393"/>
      <c r="N56" s="393"/>
      <c r="O56" s="393"/>
      <c r="P56" s="393"/>
      <c r="Q56" s="393"/>
    </row>
    <row r="57" spans="1:17" hidden="1" x14ac:dyDescent="0.25">
      <c r="A57" s="8"/>
      <c r="B57" s="419"/>
      <c r="C57" s="419"/>
      <c r="D57" s="419"/>
      <c r="E57" s="419"/>
      <c r="F57" s="419"/>
      <c r="G57" s="419"/>
      <c r="H57" s="419"/>
      <c r="I57" s="419"/>
      <c r="J57" s="419"/>
      <c r="K57" s="419"/>
      <c r="L57" s="419"/>
      <c r="M57" s="419"/>
      <c r="N57" s="419"/>
      <c r="O57" s="419"/>
      <c r="P57" s="419"/>
      <c r="Q57" s="419"/>
    </row>
    <row r="58" spans="1:17" hidden="1" x14ac:dyDescent="0.25">
      <c r="A58" s="8"/>
      <c r="B58" s="393"/>
      <c r="C58" s="393"/>
      <c r="D58" s="393"/>
      <c r="E58" s="393"/>
      <c r="F58" s="393"/>
      <c r="G58" s="393"/>
      <c r="H58" s="393"/>
      <c r="I58" s="393"/>
      <c r="J58" s="393"/>
      <c r="K58" s="393"/>
      <c r="L58" s="393"/>
      <c r="M58" s="393"/>
      <c r="N58" s="393"/>
      <c r="O58" s="393"/>
      <c r="P58" s="393"/>
      <c r="Q58" s="393"/>
    </row>
    <row r="59" spans="1:17" hidden="1" x14ac:dyDescent="0.25">
      <c r="A59" s="8"/>
      <c r="B59" s="393"/>
      <c r="C59" s="393"/>
      <c r="D59" s="393"/>
      <c r="E59" s="393"/>
      <c r="F59" s="393"/>
      <c r="G59" s="393"/>
      <c r="H59" s="393"/>
      <c r="I59" s="393"/>
      <c r="J59" s="393"/>
      <c r="K59" s="393"/>
      <c r="L59" s="393"/>
      <c r="M59" s="393"/>
      <c r="N59" s="393"/>
      <c r="O59" s="393"/>
      <c r="P59" s="393"/>
      <c r="Q59" s="393"/>
    </row>
    <row r="60" spans="1:17" hidden="1" x14ac:dyDescent="0.25">
      <c r="A60" s="8"/>
      <c r="B60" s="393"/>
      <c r="C60" s="393"/>
      <c r="D60" s="393"/>
      <c r="E60" s="393"/>
      <c r="F60" s="393"/>
      <c r="G60" s="393"/>
      <c r="H60" s="393"/>
      <c r="I60" s="393"/>
      <c r="J60" s="393"/>
      <c r="K60" s="393"/>
      <c r="L60" s="393"/>
      <c r="M60" s="393"/>
      <c r="N60" s="393"/>
      <c r="O60" s="393"/>
      <c r="P60" s="393"/>
      <c r="Q60" s="393"/>
    </row>
    <row r="61" spans="1:17" hidden="1" x14ac:dyDescent="0.25">
      <c r="A61" s="8"/>
      <c r="B61" s="393"/>
      <c r="C61" s="393"/>
      <c r="D61" s="393"/>
      <c r="E61" s="393"/>
      <c r="F61" s="393"/>
      <c r="G61" s="393"/>
      <c r="H61" s="393"/>
      <c r="I61" s="393"/>
      <c r="J61" s="393"/>
      <c r="K61" s="393"/>
      <c r="L61" s="393"/>
      <c r="M61" s="393"/>
      <c r="N61" s="393"/>
      <c r="O61" s="393"/>
      <c r="P61" s="393"/>
      <c r="Q61" s="393"/>
    </row>
    <row r="62" spans="1:17" hidden="1" x14ac:dyDescent="0.25">
      <c r="A62" s="8"/>
      <c r="B62" s="393"/>
      <c r="C62" s="393"/>
      <c r="D62" s="393"/>
      <c r="E62" s="393"/>
      <c r="F62" s="393"/>
      <c r="G62" s="393"/>
      <c r="H62" s="393"/>
      <c r="I62" s="393"/>
      <c r="J62" s="393"/>
      <c r="K62" s="393"/>
      <c r="L62" s="393"/>
      <c r="M62" s="393"/>
      <c r="N62" s="393"/>
      <c r="O62" s="393"/>
      <c r="P62" s="393"/>
      <c r="Q62" s="393"/>
    </row>
    <row r="63" spans="1:17" hidden="1" x14ac:dyDescent="0.25">
      <c r="A63" s="8"/>
      <c r="B63" s="393"/>
      <c r="C63" s="393"/>
      <c r="D63" s="393"/>
      <c r="E63" s="393"/>
      <c r="F63" s="393"/>
      <c r="G63" s="393"/>
      <c r="H63" s="393"/>
      <c r="I63" s="393"/>
      <c r="J63" s="393"/>
      <c r="K63" s="393"/>
      <c r="L63" s="393"/>
      <c r="M63" s="393"/>
      <c r="N63" s="393"/>
      <c r="O63" s="393"/>
      <c r="P63" s="393"/>
      <c r="Q63" s="393"/>
    </row>
    <row r="64" spans="1:17" hidden="1" x14ac:dyDescent="0.25">
      <c r="A64" s="8"/>
      <c r="B64" s="393"/>
      <c r="C64" s="393"/>
      <c r="D64" s="393"/>
      <c r="E64" s="393"/>
      <c r="F64" s="393"/>
      <c r="G64" s="393"/>
      <c r="H64" s="393"/>
      <c r="I64" s="393"/>
      <c r="J64" s="393"/>
      <c r="K64" s="393"/>
      <c r="L64" s="393"/>
      <c r="M64" s="393"/>
      <c r="N64" s="393"/>
      <c r="O64" s="393"/>
      <c r="P64" s="393"/>
      <c r="Q64" s="393"/>
    </row>
    <row r="65" spans="1:17" hidden="1" x14ac:dyDescent="0.25">
      <c r="A65" s="8"/>
      <c r="B65" s="393"/>
      <c r="C65" s="393"/>
      <c r="D65" s="393"/>
      <c r="E65" s="393"/>
      <c r="F65" s="393"/>
      <c r="G65" s="393"/>
      <c r="H65" s="393"/>
      <c r="I65" s="393"/>
      <c r="J65" s="393"/>
      <c r="K65" s="393"/>
      <c r="L65" s="393"/>
      <c r="M65" s="393"/>
      <c r="N65" s="393"/>
      <c r="O65" s="393"/>
      <c r="P65" s="393"/>
      <c r="Q65" s="393"/>
    </row>
    <row r="66" spans="1:17" hidden="1" x14ac:dyDescent="0.25">
      <c r="A66" s="8"/>
      <c r="B66" s="393"/>
      <c r="C66" s="393"/>
      <c r="D66" s="393"/>
      <c r="E66" s="393"/>
      <c r="F66" s="393"/>
      <c r="G66" s="393"/>
      <c r="H66" s="393"/>
      <c r="I66" s="393"/>
      <c r="J66" s="393"/>
      <c r="K66" s="393"/>
      <c r="L66" s="393"/>
      <c r="M66" s="393"/>
      <c r="N66" s="393"/>
      <c r="O66" s="393"/>
      <c r="P66" s="393"/>
      <c r="Q66" s="393"/>
    </row>
    <row r="67" spans="1:17" hidden="1" x14ac:dyDescent="0.25">
      <c r="A67" s="8"/>
      <c r="B67" s="393"/>
      <c r="C67" s="393"/>
      <c r="D67" s="393"/>
      <c r="E67" s="393"/>
      <c r="F67" s="393"/>
      <c r="G67" s="393"/>
      <c r="H67" s="393"/>
      <c r="I67" s="393"/>
      <c r="J67" s="393"/>
      <c r="K67" s="393"/>
      <c r="L67" s="393"/>
      <c r="M67" s="393"/>
      <c r="N67" s="393"/>
      <c r="O67" s="393"/>
      <c r="P67" s="393"/>
      <c r="Q67" s="393"/>
    </row>
    <row r="68" spans="1:17" hidden="1" x14ac:dyDescent="0.25">
      <c r="A68" s="8"/>
      <c r="B68" s="393"/>
      <c r="C68" s="393"/>
      <c r="D68" s="393"/>
      <c r="E68" s="393"/>
      <c r="F68" s="393"/>
      <c r="G68" s="393"/>
      <c r="H68" s="393"/>
      <c r="I68" s="393"/>
      <c r="J68" s="393"/>
      <c r="K68" s="393"/>
      <c r="L68" s="393"/>
      <c r="M68" s="393"/>
      <c r="N68" s="393"/>
      <c r="O68" s="393"/>
      <c r="P68" s="393"/>
      <c r="Q68" s="393"/>
    </row>
    <row r="69" spans="1:17" hidden="1" x14ac:dyDescent="0.25">
      <c r="A69" s="8"/>
      <c r="B69" s="393"/>
      <c r="C69" s="393"/>
      <c r="D69" s="393"/>
      <c r="E69" s="393"/>
      <c r="F69" s="393"/>
      <c r="G69" s="393"/>
      <c r="H69" s="393"/>
      <c r="I69" s="393"/>
      <c r="J69" s="393"/>
      <c r="K69" s="393"/>
      <c r="L69" s="393"/>
      <c r="M69" s="393"/>
      <c r="N69" s="393"/>
      <c r="O69" s="393"/>
      <c r="P69" s="393"/>
      <c r="Q69" s="393"/>
    </row>
    <row r="70" spans="1:17" ht="11.25" customHeight="1" x14ac:dyDescent="0.25">
      <c r="B70" t="s">
        <v>166</v>
      </c>
    </row>
    <row r="71" spans="1:17" ht="21" customHeight="1" thickBot="1" x14ac:dyDescent="0.3">
      <c r="A71" s="6" t="s">
        <v>32</v>
      </c>
      <c r="B71" s="6" t="s">
        <v>26</v>
      </c>
      <c r="Q71" s="9" t="s">
        <v>29</v>
      </c>
    </row>
    <row r="72" spans="1:17" ht="31.5" customHeight="1" thickBot="1" x14ac:dyDescent="0.3">
      <c r="A72" s="12" t="s">
        <v>25</v>
      </c>
      <c r="B72" s="401" t="s">
        <v>27</v>
      </c>
      <c r="C72" s="402"/>
      <c r="D72" s="402"/>
      <c r="E72" s="402"/>
      <c r="F72" s="402"/>
      <c r="G72" s="402"/>
      <c r="H72" s="402"/>
      <c r="I72" s="403"/>
      <c r="J72" s="404" t="s">
        <v>34</v>
      </c>
      <c r="K72" s="405"/>
      <c r="L72" s="406" t="s">
        <v>35</v>
      </c>
      <c r="M72" s="407"/>
      <c r="N72" s="407"/>
      <c r="O72" s="408"/>
      <c r="P72" s="409" t="s">
        <v>28</v>
      </c>
      <c r="Q72" s="410"/>
    </row>
    <row r="73" spans="1:17" ht="13.5" customHeight="1" thickBot="1" x14ac:dyDescent="0.3">
      <c r="A73" s="11">
        <v>1</v>
      </c>
      <c r="B73" s="411">
        <v>2</v>
      </c>
      <c r="C73" s="412"/>
      <c r="D73" s="412"/>
      <c r="E73" s="412"/>
      <c r="F73" s="412"/>
      <c r="G73" s="412"/>
      <c r="H73" s="412"/>
      <c r="I73" s="413"/>
      <c r="J73" s="414">
        <v>3</v>
      </c>
      <c r="K73" s="414"/>
      <c r="L73" s="415">
        <v>4</v>
      </c>
      <c r="M73" s="416"/>
      <c r="N73" s="416"/>
      <c r="O73" s="417"/>
      <c r="P73" s="414">
        <v>5</v>
      </c>
      <c r="Q73" s="418"/>
    </row>
    <row r="74" spans="1:17" ht="28.5" customHeight="1" x14ac:dyDescent="0.25">
      <c r="A74" s="10"/>
      <c r="B74" s="396" t="s">
        <v>520</v>
      </c>
      <c r="C74" s="396"/>
      <c r="D74" s="396"/>
      <c r="E74" s="396"/>
      <c r="F74" s="396"/>
      <c r="G74" s="396"/>
      <c r="H74" s="396"/>
      <c r="I74" s="396"/>
      <c r="J74" s="397">
        <f>J75+J76+J77+J78</f>
        <v>27034030</v>
      </c>
      <c r="K74" s="397"/>
      <c r="L74" s="398">
        <f t="shared" ref="L74" si="0">L75+L76+L77+L78</f>
        <v>566974</v>
      </c>
      <c r="M74" s="399"/>
      <c r="N74" s="399"/>
      <c r="O74" s="400"/>
      <c r="P74" s="397">
        <f t="shared" ref="P74" si="1">P75+P76+P77+P78</f>
        <v>27601004</v>
      </c>
      <c r="Q74" s="397"/>
    </row>
    <row r="75" spans="1:17" ht="28.5" customHeight="1" x14ac:dyDescent="0.25">
      <c r="A75" s="8">
        <v>1</v>
      </c>
      <c r="B75" s="386" t="s">
        <v>53</v>
      </c>
      <c r="C75" s="386"/>
      <c r="D75" s="386"/>
      <c r="E75" s="386"/>
      <c r="F75" s="386"/>
      <c r="G75" s="386"/>
      <c r="H75" s="386"/>
      <c r="I75" s="386"/>
      <c r="J75" s="387">
        <f>504309-200889</f>
        <v>303420</v>
      </c>
      <c r="K75" s="387"/>
      <c r="L75" s="337"/>
      <c r="M75" s="394"/>
      <c r="N75" s="394"/>
      <c r="O75" s="395"/>
      <c r="P75" s="387">
        <f t="shared" ref="P75:P88" si="2">J75+L75</f>
        <v>303420</v>
      </c>
      <c r="Q75" s="387"/>
    </row>
    <row r="76" spans="1:17" ht="28.5" customHeight="1" x14ac:dyDescent="0.25">
      <c r="A76" s="8">
        <v>2</v>
      </c>
      <c r="B76" s="393" t="s">
        <v>69</v>
      </c>
      <c r="C76" s="393"/>
      <c r="D76" s="393"/>
      <c r="E76" s="393"/>
      <c r="F76" s="393"/>
      <c r="G76" s="393"/>
      <c r="H76" s="393"/>
      <c r="I76" s="393"/>
      <c r="J76" s="387">
        <f>28372735+80918+23490-2156400</f>
        <v>26320743</v>
      </c>
      <c r="K76" s="387"/>
      <c r="L76" s="337">
        <f>326977+(239997)</f>
        <v>566974</v>
      </c>
      <c r="M76" s="394"/>
      <c r="N76" s="394"/>
      <c r="O76" s="395"/>
      <c r="P76" s="387">
        <f t="shared" si="2"/>
        <v>26887717</v>
      </c>
      <c r="Q76" s="387"/>
    </row>
    <row r="77" spans="1:17" ht="28.5" customHeight="1" x14ac:dyDescent="0.25">
      <c r="A77" s="8">
        <v>3</v>
      </c>
      <c r="B77" s="386" t="s">
        <v>55</v>
      </c>
      <c r="C77" s="386"/>
      <c r="D77" s="386"/>
      <c r="E77" s="386"/>
      <c r="F77" s="386"/>
      <c r="G77" s="386"/>
      <c r="H77" s="386"/>
      <c r="I77" s="386"/>
      <c r="J77" s="387">
        <f>360755+49112</f>
        <v>409867</v>
      </c>
      <c r="K77" s="387"/>
      <c r="L77" s="337"/>
      <c r="M77" s="394"/>
      <c r="N77" s="394"/>
      <c r="O77" s="395"/>
      <c r="P77" s="387">
        <f t="shared" si="2"/>
        <v>409867</v>
      </c>
      <c r="Q77" s="387"/>
    </row>
    <row r="78" spans="1:17" ht="30" hidden="1" customHeight="1" x14ac:dyDescent="0.25">
      <c r="A78" s="8">
        <v>4</v>
      </c>
      <c r="B78" s="393"/>
      <c r="C78" s="393"/>
      <c r="D78" s="393"/>
      <c r="E78" s="393"/>
      <c r="F78" s="393"/>
      <c r="G78" s="393"/>
      <c r="H78" s="393"/>
      <c r="I78" s="393"/>
      <c r="J78" s="387"/>
      <c r="K78" s="387"/>
      <c r="L78" s="337"/>
      <c r="M78" s="394"/>
      <c r="N78" s="394"/>
      <c r="O78" s="395"/>
      <c r="P78" s="387">
        <f t="shared" si="2"/>
        <v>0</v>
      </c>
      <c r="Q78" s="387"/>
    </row>
    <row r="79" spans="1:17" hidden="1" x14ac:dyDescent="0.25">
      <c r="A79" s="8"/>
      <c r="B79" s="396"/>
      <c r="C79" s="396"/>
      <c r="D79" s="396"/>
      <c r="E79" s="396"/>
      <c r="F79" s="396"/>
      <c r="G79" s="396"/>
      <c r="H79" s="396"/>
      <c r="I79" s="396"/>
      <c r="J79" s="389">
        <f>J80+J81+J82+J83+J84</f>
        <v>0</v>
      </c>
      <c r="K79" s="389"/>
      <c r="L79" s="389">
        <f t="shared" ref="L79" si="3">L80+L81+L82+L83+L84</f>
        <v>0</v>
      </c>
      <c r="M79" s="389"/>
      <c r="N79" s="389">
        <f t="shared" ref="N79" si="4">N80+N81+N82+N83+N84</f>
        <v>0</v>
      </c>
      <c r="O79" s="389"/>
      <c r="P79" s="389">
        <f t="shared" ref="P79" si="5">P80+P81+P82+P83+P84</f>
        <v>0</v>
      </c>
      <c r="Q79" s="389"/>
    </row>
    <row r="80" spans="1:17" hidden="1" x14ac:dyDescent="0.25">
      <c r="A80" s="8"/>
      <c r="B80" s="386"/>
      <c r="C80" s="386"/>
      <c r="D80" s="386"/>
      <c r="E80" s="386"/>
      <c r="F80" s="386"/>
      <c r="G80" s="386"/>
      <c r="H80" s="386"/>
      <c r="I80" s="386"/>
      <c r="J80" s="387"/>
      <c r="K80" s="387"/>
      <c r="L80" s="387"/>
      <c r="M80" s="387"/>
      <c r="N80" s="387"/>
      <c r="O80" s="387"/>
      <c r="P80" s="387">
        <f t="shared" si="2"/>
        <v>0</v>
      </c>
      <c r="Q80" s="387"/>
    </row>
    <row r="81" spans="1:17" ht="27.75" hidden="1" customHeight="1" x14ac:dyDescent="0.25">
      <c r="A81" s="8"/>
      <c r="B81" s="393"/>
      <c r="C81" s="393"/>
      <c r="D81" s="393"/>
      <c r="E81" s="393"/>
      <c r="F81" s="393"/>
      <c r="G81" s="393"/>
      <c r="H81" s="393"/>
      <c r="I81" s="393"/>
      <c r="J81" s="387"/>
      <c r="K81" s="387"/>
      <c r="L81" s="387"/>
      <c r="M81" s="387"/>
      <c r="N81" s="387"/>
      <c r="O81" s="387"/>
      <c r="P81" s="387">
        <f t="shared" si="2"/>
        <v>0</v>
      </c>
      <c r="Q81" s="387"/>
    </row>
    <row r="82" spans="1:17" ht="27.75" hidden="1" customHeight="1" x14ac:dyDescent="0.25">
      <c r="A82" s="8"/>
      <c r="B82" s="393"/>
      <c r="C82" s="393"/>
      <c r="D82" s="393"/>
      <c r="E82" s="393"/>
      <c r="F82" s="393"/>
      <c r="G82" s="393"/>
      <c r="H82" s="393"/>
      <c r="I82" s="393"/>
      <c r="J82" s="387"/>
      <c r="K82" s="387"/>
      <c r="L82" s="387"/>
      <c r="M82" s="387"/>
      <c r="N82" s="387"/>
      <c r="O82" s="387"/>
      <c r="P82" s="387">
        <f t="shared" si="2"/>
        <v>0</v>
      </c>
      <c r="Q82" s="387"/>
    </row>
    <row r="83" spans="1:17" ht="29.25" hidden="1" customHeight="1" x14ac:dyDescent="0.25">
      <c r="A83" s="8"/>
      <c r="B83" s="393"/>
      <c r="C83" s="393"/>
      <c r="D83" s="393"/>
      <c r="E83" s="393"/>
      <c r="F83" s="393"/>
      <c r="G83" s="393"/>
      <c r="H83" s="393"/>
      <c r="I83" s="393"/>
      <c r="J83" s="387"/>
      <c r="K83" s="387"/>
      <c r="L83" s="387"/>
      <c r="M83" s="387"/>
      <c r="N83" s="387"/>
      <c r="O83" s="387"/>
      <c r="P83" s="387">
        <f t="shared" si="2"/>
        <v>0</v>
      </c>
      <c r="Q83" s="387"/>
    </row>
    <row r="84" spans="1:17" ht="30" hidden="1" customHeight="1" x14ac:dyDescent="0.25">
      <c r="A84" s="8"/>
      <c r="B84" s="393"/>
      <c r="C84" s="393"/>
      <c r="D84" s="393"/>
      <c r="E84" s="393"/>
      <c r="F84" s="393"/>
      <c r="G84" s="393"/>
      <c r="H84" s="393"/>
      <c r="I84" s="393"/>
      <c r="J84" s="387"/>
      <c r="K84" s="387"/>
      <c r="L84" s="387"/>
      <c r="M84" s="387"/>
      <c r="N84" s="387"/>
      <c r="O84" s="387"/>
      <c r="P84" s="387">
        <f t="shared" si="2"/>
        <v>0</v>
      </c>
      <c r="Q84" s="387"/>
    </row>
    <row r="85" spans="1:17" hidden="1" x14ac:dyDescent="0.25">
      <c r="A85" s="8"/>
      <c r="B85" s="393"/>
      <c r="C85" s="393"/>
      <c r="D85" s="393"/>
      <c r="E85" s="393"/>
      <c r="F85" s="393"/>
      <c r="G85" s="393"/>
      <c r="H85" s="393"/>
      <c r="I85" s="393"/>
      <c r="J85" s="387"/>
      <c r="K85" s="387"/>
      <c r="L85" s="387"/>
      <c r="M85" s="387"/>
      <c r="N85" s="387"/>
      <c r="O85" s="387"/>
      <c r="P85" s="387">
        <f t="shared" si="2"/>
        <v>0</v>
      </c>
      <c r="Q85" s="387"/>
    </row>
    <row r="86" spans="1:17" hidden="1" x14ac:dyDescent="0.25">
      <c r="A86" s="8"/>
      <c r="B86" s="393"/>
      <c r="C86" s="393"/>
      <c r="D86" s="393"/>
      <c r="E86" s="393"/>
      <c r="F86" s="393"/>
      <c r="G86" s="393"/>
      <c r="H86" s="393"/>
      <c r="I86" s="393"/>
      <c r="J86" s="387"/>
      <c r="K86" s="387"/>
      <c r="L86" s="387"/>
      <c r="M86" s="387"/>
      <c r="N86" s="387"/>
      <c r="O86" s="387"/>
      <c r="P86" s="387">
        <f t="shared" si="2"/>
        <v>0</v>
      </c>
      <c r="Q86" s="387"/>
    </row>
    <row r="87" spans="1:17" hidden="1" x14ac:dyDescent="0.25">
      <c r="A87" s="8"/>
      <c r="B87" s="386"/>
      <c r="C87" s="386"/>
      <c r="D87" s="386"/>
      <c r="E87" s="386"/>
      <c r="F87" s="386"/>
      <c r="G87" s="386"/>
      <c r="H87" s="386"/>
      <c r="I87" s="386"/>
      <c r="J87" s="387"/>
      <c r="K87" s="387"/>
      <c r="L87" s="387"/>
      <c r="M87" s="387"/>
      <c r="N87" s="387"/>
      <c r="O87" s="387"/>
      <c r="P87" s="387">
        <f t="shared" si="2"/>
        <v>0</v>
      </c>
      <c r="Q87" s="387"/>
    </row>
    <row r="88" spans="1:17" hidden="1" x14ac:dyDescent="0.25">
      <c r="A88" s="8"/>
      <c r="B88" s="386"/>
      <c r="C88" s="386"/>
      <c r="D88" s="386"/>
      <c r="E88" s="386"/>
      <c r="F88" s="386"/>
      <c r="G88" s="386"/>
      <c r="H88" s="386"/>
      <c r="I88" s="386"/>
      <c r="J88" s="387"/>
      <c r="K88" s="387"/>
      <c r="L88" s="387"/>
      <c r="M88" s="387"/>
      <c r="N88" s="387"/>
      <c r="O88" s="387"/>
      <c r="P88" s="387">
        <f t="shared" si="2"/>
        <v>0</v>
      </c>
      <c r="Q88" s="387"/>
    </row>
    <row r="89" spans="1:17" ht="24.75" customHeight="1" x14ac:dyDescent="0.25">
      <c r="A89" s="8"/>
      <c r="B89" s="388" t="s">
        <v>39</v>
      </c>
      <c r="C89" s="388"/>
      <c r="D89" s="388"/>
      <c r="E89" s="388"/>
      <c r="F89" s="388"/>
      <c r="G89" s="388"/>
      <c r="H89" s="388"/>
      <c r="I89" s="388"/>
      <c r="J89" s="389">
        <f>J79+J74</f>
        <v>27034030</v>
      </c>
      <c r="K89" s="389"/>
      <c r="L89" s="390">
        <f t="shared" ref="L89" si="6">L79+L74</f>
        <v>566974</v>
      </c>
      <c r="M89" s="391"/>
      <c r="N89" s="391"/>
      <c r="O89" s="392"/>
      <c r="P89" s="389">
        <f>J89+L89</f>
        <v>27601004</v>
      </c>
      <c r="Q89" s="389"/>
    </row>
    <row r="90" spans="1:17" ht="9" customHeight="1" x14ac:dyDescent="0.25"/>
    <row r="91" spans="1:17" ht="28.5" customHeight="1" thickBot="1" x14ac:dyDescent="0.3">
      <c r="A91" s="6" t="s">
        <v>38</v>
      </c>
      <c r="B91" s="6" t="s">
        <v>31</v>
      </c>
    </row>
    <row r="92" spans="1:17" ht="15.75" thickBot="1" x14ac:dyDescent="0.3">
      <c r="A92" s="12" t="s">
        <v>25</v>
      </c>
      <c r="B92" s="381" t="s">
        <v>33</v>
      </c>
      <c r="C92" s="381"/>
      <c r="D92" s="381"/>
      <c r="E92" s="381"/>
      <c r="F92" s="381"/>
      <c r="G92" s="381"/>
      <c r="H92" s="381"/>
      <c r="I92" s="381"/>
      <c r="J92" s="381"/>
      <c r="K92" s="381"/>
      <c r="L92" s="381" t="s">
        <v>37</v>
      </c>
      <c r="M92" s="381"/>
      <c r="N92" s="381" t="s">
        <v>36</v>
      </c>
      <c r="O92" s="381"/>
      <c r="P92" s="381" t="s">
        <v>28</v>
      </c>
      <c r="Q92" s="382"/>
    </row>
    <row r="93" spans="1:17" ht="15" customHeight="1" thickBot="1" x14ac:dyDescent="0.3">
      <c r="A93" s="165">
        <v>1</v>
      </c>
      <c r="B93" s="383">
        <v>2</v>
      </c>
      <c r="C93" s="383"/>
      <c r="D93" s="383"/>
      <c r="E93" s="383"/>
      <c r="F93" s="383"/>
      <c r="G93" s="383"/>
      <c r="H93" s="383"/>
      <c r="I93" s="383"/>
      <c r="J93" s="383"/>
      <c r="K93" s="383"/>
      <c r="L93" s="384">
        <v>3</v>
      </c>
      <c r="M93" s="384"/>
      <c r="N93" s="384">
        <v>4</v>
      </c>
      <c r="O93" s="384"/>
      <c r="P93" s="384">
        <v>5</v>
      </c>
      <c r="Q93" s="385"/>
    </row>
    <row r="94" spans="1:17" ht="36" customHeight="1" x14ac:dyDescent="0.25">
      <c r="A94" s="8">
        <v>1</v>
      </c>
      <c r="B94" s="376" t="s">
        <v>525</v>
      </c>
      <c r="C94" s="376"/>
      <c r="D94" s="376"/>
      <c r="E94" s="376"/>
      <c r="F94" s="376"/>
      <c r="G94" s="376"/>
      <c r="H94" s="376"/>
      <c r="I94" s="376"/>
      <c r="J94" s="376"/>
      <c r="K94" s="376"/>
      <c r="L94" s="380">
        <f>J79+J74</f>
        <v>27034030</v>
      </c>
      <c r="M94" s="380"/>
      <c r="N94" s="380">
        <f>L74+L79</f>
        <v>566974</v>
      </c>
      <c r="O94" s="380"/>
      <c r="P94" s="380">
        <f>L94+N94</f>
        <v>27601004</v>
      </c>
      <c r="Q94" s="380"/>
    </row>
    <row r="95" spans="1:17" hidden="1" x14ac:dyDescent="0.25">
      <c r="A95" s="7"/>
      <c r="B95" s="376"/>
      <c r="C95" s="376"/>
      <c r="D95" s="376"/>
      <c r="E95" s="376"/>
      <c r="F95" s="376"/>
      <c r="G95" s="376"/>
      <c r="H95" s="376"/>
      <c r="I95" s="376"/>
      <c r="J95" s="376"/>
      <c r="K95" s="376"/>
      <c r="L95" s="377"/>
      <c r="M95" s="377"/>
      <c r="N95" s="377"/>
      <c r="O95" s="377"/>
      <c r="P95" s="377">
        <f t="shared" ref="P95:P99" si="7">L95+N95</f>
        <v>0</v>
      </c>
      <c r="Q95" s="377"/>
    </row>
    <row r="96" spans="1:17" hidden="1" x14ac:dyDescent="0.25">
      <c r="A96" s="7"/>
      <c r="B96" s="376"/>
      <c r="C96" s="376"/>
      <c r="D96" s="376"/>
      <c r="E96" s="376"/>
      <c r="F96" s="376"/>
      <c r="G96" s="376"/>
      <c r="H96" s="376"/>
      <c r="I96" s="376"/>
      <c r="J96" s="376"/>
      <c r="K96" s="376"/>
      <c r="L96" s="377"/>
      <c r="M96" s="377"/>
      <c r="N96" s="377"/>
      <c r="O96" s="377"/>
      <c r="P96" s="377">
        <f t="shared" si="7"/>
        <v>0</v>
      </c>
      <c r="Q96" s="377"/>
    </row>
    <row r="97" spans="1:17" hidden="1" x14ac:dyDescent="0.25">
      <c r="A97" s="7"/>
      <c r="B97" s="376"/>
      <c r="C97" s="376"/>
      <c r="D97" s="376"/>
      <c r="E97" s="376"/>
      <c r="F97" s="376"/>
      <c r="G97" s="376"/>
      <c r="H97" s="376"/>
      <c r="I97" s="376"/>
      <c r="J97" s="376"/>
      <c r="K97" s="376"/>
      <c r="L97" s="377"/>
      <c r="M97" s="377"/>
      <c r="N97" s="377"/>
      <c r="O97" s="377"/>
      <c r="P97" s="377">
        <f t="shared" si="7"/>
        <v>0</v>
      </c>
      <c r="Q97" s="377"/>
    </row>
    <row r="98" spans="1:17" hidden="1" x14ac:dyDescent="0.25">
      <c r="A98" s="7"/>
      <c r="B98" s="376"/>
      <c r="C98" s="376"/>
      <c r="D98" s="376"/>
      <c r="E98" s="376"/>
      <c r="F98" s="376"/>
      <c r="G98" s="376"/>
      <c r="H98" s="376"/>
      <c r="I98" s="376"/>
      <c r="J98" s="376"/>
      <c r="K98" s="376"/>
      <c r="L98" s="377"/>
      <c r="M98" s="377"/>
      <c r="N98" s="377"/>
      <c r="O98" s="377"/>
      <c r="P98" s="377">
        <f t="shared" si="7"/>
        <v>0</v>
      </c>
      <c r="Q98" s="377"/>
    </row>
    <row r="99" spans="1:17" ht="25.5" customHeight="1" x14ac:dyDescent="0.25">
      <c r="A99" s="7"/>
      <c r="B99" s="378" t="s">
        <v>39</v>
      </c>
      <c r="C99" s="378"/>
      <c r="D99" s="378"/>
      <c r="E99" s="378"/>
      <c r="F99" s="378"/>
      <c r="G99" s="378"/>
      <c r="H99" s="378"/>
      <c r="I99" s="378"/>
      <c r="J99" s="378"/>
      <c r="K99" s="378"/>
      <c r="L99" s="379">
        <f>SUM(L94:M98)</f>
        <v>27034030</v>
      </c>
      <c r="M99" s="379"/>
      <c r="N99" s="379">
        <f>SUM(N94:O98)</f>
        <v>566974</v>
      </c>
      <c r="O99" s="379"/>
      <c r="P99" s="379">
        <f t="shared" si="7"/>
        <v>27601004</v>
      </c>
      <c r="Q99" s="379"/>
    </row>
    <row r="100" spans="1:17" x14ac:dyDescent="0.25">
      <c r="B100" s="15"/>
      <c r="C100" s="15"/>
      <c r="D100" s="15"/>
      <c r="E100" s="15"/>
      <c r="F100" s="15"/>
      <c r="G100" s="15"/>
      <c r="H100" s="15"/>
      <c r="I100" s="15"/>
      <c r="J100" s="15"/>
      <c r="K100" s="15"/>
      <c r="L100" s="14"/>
      <c r="M100" s="14"/>
      <c r="N100" s="14"/>
      <c r="O100" s="14"/>
      <c r="P100" s="14"/>
      <c r="Q100" s="14"/>
    </row>
    <row r="101" spans="1:17" ht="30.75" customHeight="1" x14ac:dyDescent="0.25">
      <c r="B101" s="15"/>
      <c r="C101" s="15"/>
      <c r="D101" s="15"/>
      <c r="E101" s="15"/>
      <c r="F101" s="15"/>
      <c r="G101" s="15"/>
      <c r="H101" s="15"/>
      <c r="I101" s="15"/>
      <c r="J101" s="15"/>
      <c r="K101" s="15"/>
      <c r="L101" s="14"/>
      <c r="M101" s="14"/>
      <c r="N101" s="14"/>
      <c r="O101" s="14"/>
      <c r="P101" s="14"/>
      <c r="Q101" s="14"/>
    </row>
    <row r="102" spans="1:17" x14ac:dyDescent="0.25">
      <c r="A102" s="6" t="s">
        <v>157</v>
      </c>
      <c r="B102" s="6" t="s">
        <v>40</v>
      </c>
    </row>
    <row r="103" spans="1:17" ht="30.75" customHeight="1" x14ac:dyDescent="0.25">
      <c r="A103" s="166" t="s">
        <v>25</v>
      </c>
      <c r="B103" s="372" t="s">
        <v>43</v>
      </c>
      <c r="C103" s="372"/>
      <c r="D103" s="372"/>
      <c r="E103" s="372"/>
      <c r="F103" s="372"/>
      <c r="G103" s="372"/>
      <c r="H103" s="16" t="s">
        <v>42</v>
      </c>
      <c r="I103" s="372" t="s">
        <v>41</v>
      </c>
      <c r="J103" s="372"/>
      <c r="K103" s="372"/>
      <c r="L103" s="372" t="s">
        <v>37</v>
      </c>
      <c r="M103" s="372"/>
      <c r="N103" s="372" t="s">
        <v>36</v>
      </c>
      <c r="O103" s="372"/>
      <c r="P103" s="372" t="s">
        <v>28</v>
      </c>
      <c r="Q103" s="372"/>
    </row>
    <row r="104" spans="1:17" x14ac:dyDescent="0.25">
      <c r="A104" s="17">
        <v>1</v>
      </c>
      <c r="B104" s="373">
        <v>2</v>
      </c>
      <c r="C104" s="374"/>
      <c r="D104" s="374"/>
      <c r="E104" s="374"/>
      <c r="F104" s="374"/>
      <c r="G104" s="375"/>
      <c r="H104" s="8">
        <v>3</v>
      </c>
      <c r="I104" s="373">
        <v>4</v>
      </c>
      <c r="J104" s="374"/>
      <c r="K104" s="375"/>
      <c r="L104" s="373">
        <v>5</v>
      </c>
      <c r="M104" s="375"/>
      <c r="N104" s="373">
        <v>6</v>
      </c>
      <c r="O104" s="375"/>
      <c r="P104" s="373">
        <v>7</v>
      </c>
      <c r="Q104" s="375"/>
    </row>
    <row r="105" spans="1:17" ht="24" customHeight="1" x14ac:dyDescent="0.3">
      <c r="A105" s="7"/>
      <c r="B105" s="368" t="s">
        <v>52</v>
      </c>
      <c r="C105" s="368"/>
      <c r="D105" s="368"/>
      <c r="E105" s="368"/>
      <c r="F105" s="368"/>
      <c r="G105" s="368"/>
      <c r="H105" s="368"/>
      <c r="I105" s="368"/>
      <c r="J105" s="368"/>
      <c r="K105" s="368"/>
      <c r="L105" s="368"/>
      <c r="M105" s="368"/>
      <c r="N105" s="368"/>
      <c r="O105" s="368"/>
      <c r="P105" s="368"/>
      <c r="Q105" s="368"/>
    </row>
    <row r="106" spans="1:17" ht="23.25" customHeight="1" x14ac:dyDescent="0.25">
      <c r="A106" s="7"/>
      <c r="B106" s="369" t="s">
        <v>54</v>
      </c>
      <c r="C106" s="370"/>
      <c r="D106" s="369" t="s">
        <v>53</v>
      </c>
      <c r="E106" s="371"/>
      <c r="F106" s="371"/>
      <c r="G106" s="371"/>
      <c r="H106" s="371"/>
      <c r="I106" s="371"/>
      <c r="J106" s="371"/>
      <c r="K106" s="371"/>
      <c r="L106" s="371"/>
      <c r="M106" s="371"/>
      <c r="N106" s="371"/>
      <c r="O106" s="371"/>
      <c r="P106" s="371"/>
      <c r="Q106" s="370"/>
    </row>
    <row r="107" spans="1:17" ht="20.25" customHeight="1" x14ac:dyDescent="0.25">
      <c r="A107" s="30"/>
      <c r="B107" s="332" t="s">
        <v>44</v>
      </c>
      <c r="C107" s="332"/>
      <c r="D107" s="332"/>
      <c r="E107" s="332"/>
      <c r="F107" s="332"/>
      <c r="G107" s="332"/>
      <c r="H107" s="332"/>
      <c r="I107" s="332"/>
      <c r="J107" s="332"/>
      <c r="K107" s="332"/>
      <c r="L107" s="332"/>
      <c r="M107" s="332"/>
      <c r="N107" s="332"/>
      <c r="O107" s="332"/>
      <c r="P107" s="332"/>
      <c r="Q107" s="332"/>
    </row>
    <row r="108" spans="1:17" ht="22.5" customHeight="1" x14ac:dyDescent="0.25">
      <c r="A108" s="31">
        <v>1</v>
      </c>
      <c r="B108" s="327" t="s">
        <v>62</v>
      </c>
      <c r="C108" s="328"/>
      <c r="D108" s="328"/>
      <c r="E108" s="328"/>
      <c r="F108" s="328"/>
      <c r="G108" s="329"/>
      <c r="H108" s="32" t="s">
        <v>65</v>
      </c>
      <c r="I108" s="344" t="s">
        <v>541</v>
      </c>
      <c r="J108" s="345"/>
      <c r="K108" s="346"/>
      <c r="L108" s="330">
        <v>1</v>
      </c>
      <c r="M108" s="331"/>
      <c r="N108" s="330"/>
      <c r="O108" s="331"/>
      <c r="P108" s="330">
        <v>1</v>
      </c>
      <c r="Q108" s="331"/>
    </row>
    <row r="109" spans="1:17" ht="22.5" customHeight="1" x14ac:dyDescent="0.25">
      <c r="A109" s="31">
        <v>2</v>
      </c>
      <c r="B109" s="327" t="s">
        <v>63</v>
      </c>
      <c r="C109" s="328"/>
      <c r="D109" s="328"/>
      <c r="E109" s="328"/>
      <c r="F109" s="328"/>
      <c r="G109" s="329"/>
      <c r="H109" s="32" t="s">
        <v>65</v>
      </c>
      <c r="I109" s="347"/>
      <c r="J109" s="348"/>
      <c r="K109" s="349"/>
      <c r="L109" s="330">
        <v>2</v>
      </c>
      <c r="M109" s="331"/>
      <c r="N109" s="330"/>
      <c r="O109" s="331"/>
      <c r="P109" s="330">
        <f>L109</f>
        <v>2</v>
      </c>
      <c r="Q109" s="331"/>
    </row>
    <row r="110" spans="1:17" ht="22.5" customHeight="1" x14ac:dyDescent="0.25">
      <c r="A110" s="31">
        <v>3</v>
      </c>
      <c r="B110" s="327" t="s">
        <v>64</v>
      </c>
      <c r="C110" s="328"/>
      <c r="D110" s="328"/>
      <c r="E110" s="328"/>
      <c r="F110" s="328"/>
      <c r="G110" s="329"/>
      <c r="H110" s="32" t="s">
        <v>65</v>
      </c>
      <c r="I110" s="350"/>
      <c r="J110" s="351"/>
      <c r="K110" s="352"/>
      <c r="L110" s="330">
        <f>L109</f>
        <v>2</v>
      </c>
      <c r="M110" s="331"/>
      <c r="N110" s="330"/>
      <c r="O110" s="331"/>
      <c r="P110" s="330">
        <f t="shared" ref="P110" si="8">P109</f>
        <v>2</v>
      </c>
      <c r="Q110" s="331"/>
    </row>
    <row r="111" spans="1:17" ht="18.75" hidden="1" customHeight="1" x14ac:dyDescent="0.25">
      <c r="A111" s="31">
        <v>4</v>
      </c>
      <c r="B111" s="327"/>
      <c r="C111" s="328"/>
      <c r="D111" s="328"/>
      <c r="E111" s="328"/>
      <c r="F111" s="328"/>
      <c r="G111" s="329"/>
      <c r="H111" s="32"/>
      <c r="I111" s="327"/>
      <c r="J111" s="328"/>
      <c r="K111" s="329"/>
      <c r="L111" s="330"/>
      <c r="M111" s="331"/>
      <c r="N111" s="330"/>
      <c r="O111" s="331"/>
      <c r="P111" s="330"/>
      <c r="Q111" s="331"/>
    </row>
    <row r="112" spans="1:17" ht="18.75" hidden="1" customHeight="1" x14ac:dyDescent="0.25">
      <c r="A112" s="31">
        <v>5</v>
      </c>
      <c r="B112" s="327"/>
      <c r="C112" s="328"/>
      <c r="D112" s="328"/>
      <c r="E112" s="328"/>
      <c r="F112" s="328"/>
      <c r="G112" s="329"/>
      <c r="H112" s="32"/>
      <c r="I112" s="327"/>
      <c r="J112" s="328"/>
      <c r="K112" s="329"/>
      <c r="L112" s="330"/>
      <c r="M112" s="331"/>
      <c r="N112" s="330"/>
      <c r="O112" s="331"/>
      <c r="P112" s="330"/>
      <c r="Q112" s="331"/>
    </row>
    <row r="113" spans="1:17" ht="18.75" hidden="1" customHeight="1" x14ac:dyDescent="0.25">
      <c r="A113" s="31">
        <v>6</v>
      </c>
      <c r="B113" s="327"/>
      <c r="C113" s="328"/>
      <c r="D113" s="328"/>
      <c r="E113" s="328"/>
      <c r="F113" s="328"/>
      <c r="G113" s="329"/>
      <c r="H113" s="32"/>
      <c r="I113" s="327"/>
      <c r="J113" s="328"/>
      <c r="K113" s="329"/>
      <c r="L113" s="330"/>
      <c r="M113" s="331"/>
      <c r="N113" s="330"/>
      <c r="O113" s="331"/>
      <c r="P113" s="330"/>
      <c r="Q113" s="331"/>
    </row>
    <row r="114" spans="1:17" ht="18.75" hidden="1" customHeight="1" x14ac:dyDescent="0.25">
      <c r="A114" s="31">
        <v>7</v>
      </c>
      <c r="B114" s="327"/>
      <c r="C114" s="328"/>
      <c r="D114" s="328"/>
      <c r="E114" s="328"/>
      <c r="F114" s="328"/>
      <c r="G114" s="329"/>
      <c r="H114" s="32"/>
      <c r="I114" s="327"/>
      <c r="J114" s="328"/>
      <c r="K114" s="329"/>
      <c r="L114" s="330"/>
      <c r="M114" s="331"/>
      <c r="N114" s="330"/>
      <c r="O114" s="331"/>
      <c r="P114" s="330"/>
      <c r="Q114" s="331"/>
    </row>
    <row r="115" spans="1:17" ht="18.75" hidden="1" customHeight="1" x14ac:dyDescent="0.25">
      <c r="A115" s="31">
        <v>8</v>
      </c>
      <c r="B115" s="327"/>
      <c r="C115" s="328"/>
      <c r="D115" s="328"/>
      <c r="E115" s="328"/>
      <c r="F115" s="328"/>
      <c r="G115" s="329"/>
      <c r="H115" s="32"/>
      <c r="I115" s="327"/>
      <c r="J115" s="328"/>
      <c r="K115" s="329"/>
      <c r="L115" s="330"/>
      <c r="M115" s="331"/>
      <c r="N115" s="330"/>
      <c r="O115" s="331"/>
      <c r="P115" s="330"/>
      <c r="Q115" s="331"/>
    </row>
    <row r="116" spans="1:17" ht="18.75" hidden="1" customHeight="1" x14ac:dyDescent="0.25">
      <c r="A116" s="31">
        <v>9</v>
      </c>
      <c r="B116" s="327"/>
      <c r="C116" s="328"/>
      <c r="D116" s="328"/>
      <c r="E116" s="328"/>
      <c r="F116" s="328"/>
      <c r="G116" s="329"/>
      <c r="H116" s="32"/>
      <c r="I116" s="327"/>
      <c r="J116" s="328"/>
      <c r="K116" s="329"/>
      <c r="L116" s="330"/>
      <c r="M116" s="331"/>
      <c r="N116" s="330"/>
      <c r="O116" s="331"/>
      <c r="P116" s="330"/>
      <c r="Q116" s="331"/>
    </row>
    <row r="117" spans="1:17" ht="18.75" hidden="1" customHeight="1" x14ac:dyDescent="0.25">
      <c r="A117" s="31">
        <v>10</v>
      </c>
      <c r="B117" s="327"/>
      <c r="C117" s="328"/>
      <c r="D117" s="328"/>
      <c r="E117" s="328"/>
      <c r="F117" s="328"/>
      <c r="G117" s="329"/>
      <c r="H117" s="32"/>
      <c r="I117" s="327"/>
      <c r="J117" s="328"/>
      <c r="K117" s="329"/>
      <c r="L117" s="330"/>
      <c r="M117" s="331"/>
      <c r="N117" s="330"/>
      <c r="O117" s="331"/>
      <c r="P117" s="330"/>
      <c r="Q117" s="331"/>
    </row>
    <row r="118" spans="1:17" ht="18.75" customHeight="1" x14ac:dyDescent="0.25">
      <c r="A118" s="30"/>
      <c r="B118" s="332" t="s">
        <v>45</v>
      </c>
      <c r="C118" s="332"/>
      <c r="D118" s="332"/>
      <c r="E118" s="332"/>
      <c r="F118" s="332"/>
      <c r="G118" s="332"/>
      <c r="H118" s="332"/>
      <c r="I118" s="332"/>
      <c r="J118" s="332"/>
      <c r="K118" s="332"/>
      <c r="L118" s="332"/>
      <c r="M118" s="332"/>
      <c r="N118" s="332"/>
      <c r="O118" s="332"/>
      <c r="P118" s="332"/>
      <c r="Q118" s="332"/>
    </row>
    <row r="119" spans="1:17" ht="58.5" customHeight="1" x14ac:dyDescent="0.25">
      <c r="A119" s="31">
        <v>1</v>
      </c>
      <c r="B119" s="327" t="s">
        <v>726</v>
      </c>
      <c r="C119" s="328"/>
      <c r="D119" s="328"/>
      <c r="E119" s="328"/>
      <c r="F119" s="328"/>
      <c r="G119" s="329"/>
      <c r="H119" s="32" t="s">
        <v>65</v>
      </c>
      <c r="I119" s="327" t="s">
        <v>727</v>
      </c>
      <c r="J119" s="328"/>
      <c r="K119" s="329"/>
      <c r="L119" s="366">
        <f>5+22+1+1+2</f>
        <v>31</v>
      </c>
      <c r="M119" s="367"/>
      <c r="N119" s="366"/>
      <c r="O119" s="367"/>
      <c r="P119" s="366">
        <f>L119</f>
        <v>31</v>
      </c>
      <c r="Q119" s="367"/>
    </row>
    <row r="120" spans="1:17" hidden="1" x14ac:dyDescent="0.25">
      <c r="A120" s="31">
        <v>2</v>
      </c>
      <c r="B120" s="327"/>
      <c r="C120" s="328"/>
      <c r="D120" s="328"/>
      <c r="E120" s="328"/>
      <c r="F120" s="328"/>
      <c r="G120" s="329"/>
      <c r="H120" s="32"/>
      <c r="I120" s="327"/>
      <c r="J120" s="328"/>
      <c r="K120" s="329"/>
      <c r="L120" s="330"/>
      <c r="M120" s="331"/>
      <c r="N120" s="330"/>
      <c r="O120" s="331"/>
      <c r="P120" s="330"/>
      <c r="Q120" s="331"/>
    </row>
    <row r="121" spans="1:17" hidden="1" x14ac:dyDescent="0.25">
      <c r="A121" s="31">
        <v>3</v>
      </c>
      <c r="B121" s="327"/>
      <c r="C121" s="328"/>
      <c r="D121" s="328"/>
      <c r="E121" s="328"/>
      <c r="F121" s="328"/>
      <c r="G121" s="329"/>
      <c r="H121" s="32"/>
      <c r="I121" s="327"/>
      <c r="J121" s="328"/>
      <c r="K121" s="329"/>
      <c r="L121" s="330"/>
      <c r="M121" s="331"/>
      <c r="N121" s="330"/>
      <c r="O121" s="331"/>
      <c r="P121" s="330"/>
      <c r="Q121" s="331"/>
    </row>
    <row r="122" spans="1:17" hidden="1" x14ac:dyDescent="0.25">
      <c r="A122" s="31">
        <v>4</v>
      </c>
      <c r="B122" s="327"/>
      <c r="C122" s="328"/>
      <c r="D122" s="328"/>
      <c r="E122" s="328"/>
      <c r="F122" s="328"/>
      <c r="G122" s="329"/>
      <c r="H122" s="32"/>
      <c r="I122" s="327"/>
      <c r="J122" s="328"/>
      <c r="K122" s="329"/>
      <c r="L122" s="330"/>
      <c r="M122" s="331"/>
      <c r="N122" s="330"/>
      <c r="O122" s="331"/>
      <c r="P122" s="330"/>
      <c r="Q122" s="331"/>
    </row>
    <row r="123" spans="1:17" hidden="1" x14ac:dyDescent="0.25">
      <c r="A123" s="31">
        <v>5</v>
      </c>
      <c r="B123" s="327"/>
      <c r="C123" s="328"/>
      <c r="D123" s="328"/>
      <c r="E123" s="328"/>
      <c r="F123" s="328"/>
      <c r="G123" s="329"/>
      <c r="H123" s="32"/>
      <c r="I123" s="327"/>
      <c r="J123" s="328"/>
      <c r="K123" s="329"/>
      <c r="L123" s="330"/>
      <c r="M123" s="331"/>
      <c r="N123" s="330"/>
      <c r="O123" s="331"/>
      <c r="P123" s="330"/>
      <c r="Q123" s="331"/>
    </row>
    <row r="124" spans="1:17" hidden="1" x14ac:dyDescent="0.25">
      <c r="A124" s="31">
        <v>6</v>
      </c>
      <c r="B124" s="327"/>
      <c r="C124" s="328"/>
      <c r="D124" s="328"/>
      <c r="E124" s="328"/>
      <c r="F124" s="328"/>
      <c r="G124" s="329"/>
      <c r="H124" s="32"/>
      <c r="I124" s="327"/>
      <c r="J124" s="328"/>
      <c r="K124" s="329"/>
      <c r="L124" s="330"/>
      <c r="M124" s="331"/>
      <c r="N124" s="330"/>
      <c r="O124" s="331"/>
      <c r="P124" s="330"/>
      <c r="Q124" s="331"/>
    </row>
    <row r="125" spans="1:17" hidden="1" x14ac:dyDescent="0.25">
      <c r="A125" s="31">
        <v>7</v>
      </c>
      <c r="B125" s="327"/>
      <c r="C125" s="328"/>
      <c r="D125" s="328"/>
      <c r="E125" s="328"/>
      <c r="F125" s="328"/>
      <c r="G125" s="329"/>
      <c r="H125" s="32"/>
      <c r="I125" s="327"/>
      <c r="J125" s="328"/>
      <c r="K125" s="329"/>
      <c r="L125" s="330"/>
      <c r="M125" s="331"/>
      <c r="N125" s="330"/>
      <c r="O125" s="331"/>
      <c r="P125" s="330"/>
      <c r="Q125" s="331"/>
    </row>
    <row r="126" spans="1:17" hidden="1" x14ac:dyDescent="0.25">
      <c r="A126" s="31">
        <v>8</v>
      </c>
      <c r="B126" s="327"/>
      <c r="C126" s="328"/>
      <c r="D126" s="328"/>
      <c r="E126" s="328"/>
      <c r="F126" s="328"/>
      <c r="G126" s="329"/>
      <c r="H126" s="32"/>
      <c r="I126" s="327"/>
      <c r="J126" s="328"/>
      <c r="K126" s="329"/>
      <c r="L126" s="330"/>
      <c r="M126" s="331"/>
      <c r="N126" s="330"/>
      <c r="O126" s="331"/>
      <c r="P126" s="330"/>
      <c r="Q126" s="331"/>
    </row>
    <row r="127" spans="1:17" hidden="1" x14ac:dyDescent="0.25">
      <c r="A127" s="31">
        <v>9</v>
      </c>
      <c r="B127" s="327"/>
      <c r="C127" s="328"/>
      <c r="D127" s="328"/>
      <c r="E127" s="328"/>
      <c r="F127" s="328"/>
      <c r="G127" s="329"/>
      <c r="H127" s="32"/>
      <c r="I127" s="327"/>
      <c r="J127" s="328"/>
      <c r="K127" s="329"/>
      <c r="L127" s="330"/>
      <c r="M127" s="331"/>
      <c r="N127" s="330"/>
      <c r="O127" s="331"/>
      <c r="P127" s="330"/>
      <c r="Q127" s="331"/>
    </row>
    <row r="128" spans="1:17" hidden="1" x14ac:dyDescent="0.25">
      <c r="A128" s="31">
        <v>10</v>
      </c>
      <c r="B128" s="327"/>
      <c r="C128" s="328"/>
      <c r="D128" s="328"/>
      <c r="E128" s="328"/>
      <c r="F128" s="328"/>
      <c r="G128" s="329"/>
      <c r="H128" s="32"/>
      <c r="I128" s="327"/>
      <c r="J128" s="328"/>
      <c r="K128" s="329"/>
      <c r="L128" s="330"/>
      <c r="M128" s="331"/>
      <c r="N128" s="330"/>
      <c r="O128" s="331"/>
      <c r="P128" s="330"/>
      <c r="Q128" s="331"/>
    </row>
    <row r="129" spans="1:17" ht="19.5" customHeight="1" x14ac:dyDescent="0.25">
      <c r="A129" s="30"/>
      <c r="B129" s="332" t="s">
        <v>46</v>
      </c>
      <c r="C129" s="332"/>
      <c r="D129" s="332"/>
      <c r="E129" s="332"/>
      <c r="F129" s="332"/>
      <c r="G129" s="332"/>
      <c r="H129" s="332"/>
      <c r="I129" s="332"/>
      <c r="J129" s="332"/>
      <c r="K129" s="332"/>
      <c r="L129" s="332"/>
      <c r="M129" s="332"/>
      <c r="N129" s="332"/>
      <c r="O129" s="332"/>
      <c r="P129" s="332"/>
      <c r="Q129" s="332"/>
    </row>
    <row r="130" spans="1:17" ht="30" customHeight="1" x14ac:dyDescent="0.25">
      <c r="A130" s="31">
        <v>1</v>
      </c>
      <c r="B130" s="327" t="s">
        <v>66</v>
      </c>
      <c r="C130" s="328"/>
      <c r="D130" s="328"/>
      <c r="E130" s="328"/>
      <c r="F130" s="328"/>
      <c r="G130" s="329"/>
      <c r="H130" s="32" t="s">
        <v>29</v>
      </c>
      <c r="I130" s="327" t="s">
        <v>542</v>
      </c>
      <c r="J130" s="328"/>
      <c r="K130" s="329"/>
      <c r="L130" s="364">
        <f>J75/L110*2</f>
        <v>303420</v>
      </c>
      <c r="M130" s="365"/>
      <c r="N130" s="364"/>
      <c r="O130" s="365"/>
      <c r="P130" s="364">
        <f>L130</f>
        <v>303420</v>
      </c>
      <c r="Q130" s="365"/>
    </row>
    <row r="131" spans="1:17" hidden="1" x14ac:dyDescent="0.25">
      <c r="A131" s="31">
        <v>2</v>
      </c>
      <c r="B131" s="327"/>
      <c r="C131" s="328"/>
      <c r="D131" s="328"/>
      <c r="E131" s="328"/>
      <c r="F131" s="328"/>
      <c r="G131" s="329"/>
      <c r="H131" s="32"/>
      <c r="I131" s="327"/>
      <c r="J131" s="328"/>
      <c r="K131" s="329"/>
      <c r="L131" s="330"/>
      <c r="M131" s="331"/>
      <c r="N131" s="330"/>
      <c r="O131" s="331"/>
      <c r="P131" s="330"/>
      <c r="Q131" s="331"/>
    </row>
    <row r="132" spans="1:17" hidden="1" x14ac:dyDescent="0.25">
      <c r="A132" s="31">
        <v>3</v>
      </c>
      <c r="B132" s="327"/>
      <c r="C132" s="328"/>
      <c r="D132" s="328"/>
      <c r="E132" s="328"/>
      <c r="F132" s="328"/>
      <c r="G132" s="329"/>
      <c r="H132" s="32"/>
      <c r="I132" s="327"/>
      <c r="J132" s="328"/>
      <c r="K132" s="329"/>
      <c r="L132" s="330"/>
      <c r="M132" s="331"/>
      <c r="N132" s="330"/>
      <c r="O132" s="331"/>
      <c r="P132" s="330"/>
      <c r="Q132" s="331"/>
    </row>
    <row r="133" spans="1:17" hidden="1" x14ac:dyDescent="0.25">
      <c r="A133" s="31">
        <v>4</v>
      </c>
      <c r="B133" s="327"/>
      <c r="C133" s="328"/>
      <c r="D133" s="328"/>
      <c r="E133" s="328"/>
      <c r="F133" s="328"/>
      <c r="G133" s="329"/>
      <c r="H133" s="32"/>
      <c r="I133" s="327"/>
      <c r="J133" s="328"/>
      <c r="K133" s="329"/>
      <c r="L133" s="330"/>
      <c r="M133" s="331"/>
      <c r="N133" s="330"/>
      <c r="O133" s="331"/>
      <c r="P133" s="330"/>
      <c r="Q133" s="331"/>
    </row>
    <row r="134" spans="1:17" hidden="1" x14ac:dyDescent="0.25">
      <c r="A134" s="31">
        <v>5</v>
      </c>
      <c r="B134" s="327"/>
      <c r="C134" s="328"/>
      <c r="D134" s="328"/>
      <c r="E134" s="328"/>
      <c r="F134" s="328"/>
      <c r="G134" s="329"/>
      <c r="H134" s="32"/>
      <c r="I134" s="327"/>
      <c r="J134" s="328"/>
      <c r="K134" s="329"/>
      <c r="L134" s="330"/>
      <c r="M134" s="331"/>
      <c r="N134" s="330"/>
      <c r="O134" s="331"/>
      <c r="P134" s="330"/>
      <c r="Q134" s="331"/>
    </row>
    <row r="135" spans="1:17" ht="19.5" customHeight="1" x14ac:dyDescent="0.25">
      <c r="A135" s="30"/>
      <c r="B135" s="332" t="s">
        <v>47</v>
      </c>
      <c r="C135" s="332"/>
      <c r="D135" s="332"/>
      <c r="E135" s="332"/>
      <c r="F135" s="332"/>
      <c r="G135" s="332"/>
      <c r="H135" s="332"/>
      <c r="I135" s="332"/>
      <c r="J135" s="332"/>
      <c r="K135" s="332"/>
      <c r="L135" s="332"/>
      <c r="M135" s="332"/>
      <c r="N135" s="332"/>
      <c r="O135" s="332"/>
      <c r="P135" s="332"/>
      <c r="Q135" s="332"/>
    </row>
    <row r="136" spans="1:17" ht="76.5" customHeight="1" x14ac:dyDescent="0.25">
      <c r="A136" s="31">
        <v>1</v>
      </c>
      <c r="B136" s="327" t="s">
        <v>165</v>
      </c>
      <c r="C136" s="328"/>
      <c r="D136" s="328"/>
      <c r="E136" s="328"/>
      <c r="F136" s="328"/>
      <c r="G136" s="329"/>
      <c r="H136" s="32" t="s">
        <v>67</v>
      </c>
      <c r="I136" s="361" t="s">
        <v>543</v>
      </c>
      <c r="J136" s="362"/>
      <c r="K136" s="363"/>
      <c r="L136" s="333">
        <f>(L130/201616)</f>
        <v>1.504940084120308</v>
      </c>
      <c r="M136" s="331"/>
      <c r="N136" s="330"/>
      <c r="O136" s="331"/>
      <c r="P136" s="333">
        <f>L136</f>
        <v>1.504940084120308</v>
      </c>
      <c r="Q136" s="331"/>
    </row>
    <row r="137" spans="1:17" hidden="1" x14ac:dyDescent="0.25">
      <c r="A137" s="31">
        <v>2</v>
      </c>
      <c r="B137" s="327"/>
      <c r="C137" s="328"/>
      <c r="D137" s="328"/>
      <c r="E137" s="328"/>
      <c r="F137" s="328"/>
      <c r="G137" s="329"/>
      <c r="H137" s="32"/>
      <c r="I137" s="327"/>
      <c r="J137" s="328"/>
      <c r="K137" s="329"/>
      <c r="L137" s="330"/>
      <c r="M137" s="331"/>
      <c r="N137" s="330"/>
      <c r="O137" s="331"/>
      <c r="P137" s="330"/>
      <c r="Q137" s="331"/>
    </row>
    <row r="138" spans="1:17" hidden="1" x14ac:dyDescent="0.25">
      <c r="A138" s="31">
        <v>3</v>
      </c>
      <c r="B138" s="327"/>
      <c r="C138" s="328"/>
      <c r="D138" s="328"/>
      <c r="E138" s="328"/>
      <c r="F138" s="328"/>
      <c r="G138" s="329"/>
      <c r="H138" s="32"/>
      <c r="I138" s="327"/>
      <c r="J138" s="328"/>
      <c r="K138" s="329"/>
      <c r="L138" s="330"/>
      <c r="M138" s="331"/>
      <c r="N138" s="330"/>
      <c r="O138" s="331"/>
      <c r="P138" s="330"/>
      <c r="Q138" s="331"/>
    </row>
    <row r="139" spans="1:17" hidden="1" x14ac:dyDescent="0.25">
      <c r="A139" s="31">
        <v>4</v>
      </c>
      <c r="B139" s="327"/>
      <c r="C139" s="328"/>
      <c r="D139" s="328"/>
      <c r="E139" s="328"/>
      <c r="F139" s="328"/>
      <c r="G139" s="329"/>
      <c r="H139" s="32"/>
      <c r="I139" s="327"/>
      <c r="J139" s="328"/>
      <c r="K139" s="329"/>
      <c r="L139" s="330"/>
      <c r="M139" s="331"/>
      <c r="N139" s="330"/>
      <c r="O139" s="331"/>
      <c r="P139" s="330"/>
      <c r="Q139" s="331"/>
    </row>
    <row r="140" spans="1:17" hidden="1" x14ac:dyDescent="0.25">
      <c r="A140" s="31">
        <v>5</v>
      </c>
      <c r="B140" s="327"/>
      <c r="C140" s="328"/>
      <c r="D140" s="328"/>
      <c r="E140" s="328"/>
      <c r="F140" s="328"/>
      <c r="G140" s="329"/>
      <c r="H140" s="32"/>
      <c r="I140" s="327"/>
      <c r="J140" s="328"/>
      <c r="K140" s="329"/>
      <c r="L140" s="330"/>
      <c r="M140" s="331"/>
      <c r="N140" s="330"/>
      <c r="O140" s="331"/>
      <c r="P140" s="330"/>
      <c r="Q140" s="331"/>
    </row>
    <row r="141" spans="1:17" ht="22.5" customHeight="1" x14ac:dyDescent="0.25">
      <c r="A141" s="30"/>
      <c r="B141" s="334" t="s">
        <v>68</v>
      </c>
      <c r="C141" s="335"/>
      <c r="D141" s="334" t="s">
        <v>69</v>
      </c>
      <c r="E141" s="336"/>
      <c r="F141" s="336"/>
      <c r="G141" s="336"/>
      <c r="H141" s="336"/>
      <c r="I141" s="336"/>
      <c r="J141" s="336"/>
      <c r="K141" s="336"/>
      <c r="L141" s="336"/>
      <c r="M141" s="336"/>
      <c r="N141" s="336"/>
      <c r="O141" s="336"/>
      <c r="P141" s="336"/>
      <c r="Q141" s="335"/>
    </row>
    <row r="142" spans="1:17" ht="25.5" customHeight="1" x14ac:dyDescent="0.25">
      <c r="A142" s="30"/>
      <c r="B142" s="332" t="s">
        <v>44</v>
      </c>
      <c r="C142" s="332"/>
      <c r="D142" s="332"/>
      <c r="E142" s="332"/>
      <c r="F142" s="332"/>
      <c r="G142" s="332"/>
      <c r="H142" s="332"/>
      <c r="I142" s="332"/>
      <c r="J142" s="332"/>
      <c r="K142" s="332"/>
      <c r="L142" s="332"/>
      <c r="M142" s="332"/>
      <c r="N142" s="332"/>
      <c r="O142" s="332"/>
      <c r="P142" s="332"/>
      <c r="Q142" s="332"/>
    </row>
    <row r="143" spans="1:17" ht="22.5" customHeight="1" x14ac:dyDescent="0.25">
      <c r="A143" s="31">
        <v>1</v>
      </c>
      <c r="B143" s="327" t="s">
        <v>72</v>
      </c>
      <c r="C143" s="328"/>
      <c r="D143" s="328"/>
      <c r="E143" s="328"/>
      <c r="F143" s="328"/>
      <c r="G143" s="329"/>
      <c r="H143" s="32" t="s">
        <v>65</v>
      </c>
      <c r="I143" s="344" t="s">
        <v>541</v>
      </c>
      <c r="J143" s="345"/>
      <c r="K143" s="346"/>
      <c r="L143" s="330">
        <v>3</v>
      </c>
      <c r="M143" s="331"/>
      <c r="N143" s="330"/>
      <c r="O143" s="331"/>
      <c r="P143" s="330">
        <f t="shared" ref="P143:P145" si="9">L143</f>
        <v>3</v>
      </c>
      <c r="Q143" s="331"/>
    </row>
    <row r="144" spans="1:17" ht="18.75" customHeight="1" x14ac:dyDescent="0.25">
      <c r="A144" s="31">
        <v>2</v>
      </c>
      <c r="B144" s="327" t="s">
        <v>63</v>
      </c>
      <c r="C144" s="328"/>
      <c r="D144" s="328"/>
      <c r="E144" s="328"/>
      <c r="F144" s="328"/>
      <c r="G144" s="329"/>
      <c r="H144" s="32" t="s">
        <v>65</v>
      </c>
      <c r="I144" s="347"/>
      <c r="J144" s="348"/>
      <c r="K144" s="349"/>
      <c r="L144" s="330">
        <v>87</v>
      </c>
      <c r="M144" s="331"/>
      <c r="N144" s="330"/>
      <c r="O144" s="331"/>
      <c r="P144" s="330">
        <f t="shared" si="9"/>
        <v>87</v>
      </c>
      <c r="Q144" s="331"/>
    </row>
    <row r="145" spans="1:17" ht="38.25" customHeight="1" x14ac:dyDescent="0.25">
      <c r="A145" s="31">
        <v>3</v>
      </c>
      <c r="B145" s="327" t="s">
        <v>73</v>
      </c>
      <c r="C145" s="328"/>
      <c r="D145" s="328"/>
      <c r="E145" s="328"/>
      <c r="F145" s="328"/>
      <c r="G145" s="329"/>
      <c r="H145" s="32" t="s">
        <v>65</v>
      </c>
      <c r="I145" s="350"/>
      <c r="J145" s="351"/>
      <c r="K145" s="352"/>
      <c r="L145" s="330">
        <f>19.5+0.5</f>
        <v>20</v>
      </c>
      <c r="M145" s="331"/>
      <c r="N145" s="330"/>
      <c r="O145" s="331"/>
      <c r="P145" s="330">
        <f t="shared" si="9"/>
        <v>20</v>
      </c>
      <c r="Q145" s="331"/>
    </row>
    <row r="146" spans="1:17" hidden="1" x14ac:dyDescent="0.25">
      <c r="A146" s="31">
        <v>4</v>
      </c>
      <c r="B146" s="327"/>
      <c r="C146" s="328"/>
      <c r="D146" s="328"/>
      <c r="E146" s="328"/>
      <c r="F146" s="328"/>
      <c r="G146" s="329"/>
      <c r="H146" s="32"/>
      <c r="I146" s="327"/>
      <c r="J146" s="328"/>
      <c r="K146" s="329"/>
      <c r="L146" s="330"/>
      <c r="M146" s="331"/>
      <c r="N146" s="330"/>
      <c r="O146" s="331"/>
      <c r="P146" s="330"/>
      <c r="Q146" s="331"/>
    </row>
    <row r="147" spans="1:17" hidden="1" x14ac:dyDescent="0.25">
      <c r="A147" s="31">
        <v>5</v>
      </c>
      <c r="B147" s="327"/>
      <c r="C147" s="328"/>
      <c r="D147" s="328"/>
      <c r="E147" s="328"/>
      <c r="F147" s="328"/>
      <c r="G147" s="329"/>
      <c r="H147" s="32"/>
      <c r="I147" s="327"/>
      <c r="J147" s="328"/>
      <c r="K147" s="329"/>
      <c r="L147" s="330"/>
      <c r="M147" s="331"/>
      <c r="N147" s="330"/>
      <c r="O147" s="331"/>
      <c r="P147" s="330"/>
      <c r="Q147" s="331"/>
    </row>
    <row r="148" spans="1:17" hidden="1" x14ac:dyDescent="0.25">
      <c r="A148" s="31">
        <v>6</v>
      </c>
      <c r="B148" s="327"/>
      <c r="C148" s="328"/>
      <c r="D148" s="328"/>
      <c r="E148" s="328"/>
      <c r="F148" s="328"/>
      <c r="G148" s="329"/>
      <c r="H148" s="32"/>
      <c r="I148" s="327"/>
      <c r="J148" s="328"/>
      <c r="K148" s="329"/>
      <c r="L148" s="330"/>
      <c r="M148" s="331"/>
      <c r="N148" s="330"/>
      <c r="O148" s="331"/>
      <c r="P148" s="330"/>
      <c r="Q148" s="331"/>
    </row>
    <row r="149" spans="1:17" hidden="1" x14ac:dyDescent="0.25">
      <c r="A149" s="31">
        <v>7</v>
      </c>
      <c r="B149" s="327"/>
      <c r="C149" s="328"/>
      <c r="D149" s="328"/>
      <c r="E149" s="328"/>
      <c r="F149" s="328"/>
      <c r="G149" s="329"/>
      <c r="H149" s="32"/>
      <c r="I149" s="327"/>
      <c r="J149" s="328"/>
      <c r="K149" s="329"/>
      <c r="L149" s="330"/>
      <c r="M149" s="331"/>
      <c r="N149" s="330"/>
      <c r="O149" s="331"/>
      <c r="P149" s="330"/>
      <c r="Q149" s="331"/>
    </row>
    <row r="150" spans="1:17" hidden="1" x14ac:dyDescent="0.25">
      <c r="A150" s="31">
        <v>8</v>
      </c>
      <c r="B150" s="327"/>
      <c r="C150" s="328"/>
      <c r="D150" s="328"/>
      <c r="E150" s="328"/>
      <c r="F150" s="328"/>
      <c r="G150" s="329"/>
      <c r="H150" s="32"/>
      <c r="I150" s="327"/>
      <c r="J150" s="328"/>
      <c r="K150" s="329"/>
      <c r="L150" s="330"/>
      <c r="M150" s="331"/>
      <c r="N150" s="330"/>
      <c r="O150" s="331"/>
      <c r="P150" s="330"/>
      <c r="Q150" s="331"/>
    </row>
    <row r="151" spans="1:17" hidden="1" x14ac:dyDescent="0.25">
      <c r="A151" s="31">
        <v>9</v>
      </c>
      <c r="B151" s="327"/>
      <c r="C151" s="328"/>
      <c r="D151" s="328"/>
      <c r="E151" s="328"/>
      <c r="F151" s="328"/>
      <c r="G151" s="329"/>
      <c r="H151" s="32"/>
      <c r="I151" s="327"/>
      <c r="J151" s="328"/>
      <c r="K151" s="329"/>
      <c r="L151" s="330"/>
      <c r="M151" s="331"/>
      <c r="N151" s="330"/>
      <c r="O151" s="331"/>
      <c r="P151" s="330"/>
      <c r="Q151" s="331"/>
    </row>
    <row r="152" spans="1:17" hidden="1" x14ac:dyDescent="0.25">
      <c r="A152" s="31">
        <v>10</v>
      </c>
      <c r="B152" s="327"/>
      <c r="C152" s="328"/>
      <c r="D152" s="328"/>
      <c r="E152" s="328"/>
      <c r="F152" s="328"/>
      <c r="G152" s="329"/>
      <c r="H152" s="32"/>
      <c r="I152" s="327"/>
      <c r="J152" s="328"/>
      <c r="K152" s="329"/>
      <c r="L152" s="330"/>
      <c r="M152" s="331"/>
      <c r="N152" s="330"/>
      <c r="O152" s="331"/>
      <c r="P152" s="330"/>
      <c r="Q152" s="331"/>
    </row>
    <row r="153" spans="1:17" ht="12.75" customHeight="1" x14ac:dyDescent="0.25">
      <c r="A153" s="30"/>
      <c r="B153" s="332" t="s">
        <v>45</v>
      </c>
      <c r="C153" s="332"/>
      <c r="D153" s="332"/>
      <c r="E153" s="332"/>
      <c r="F153" s="332"/>
      <c r="G153" s="332"/>
      <c r="H153" s="332"/>
      <c r="I153" s="332"/>
      <c r="J153" s="332"/>
      <c r="K153" s="332"/>
      <c r="L153" s="332"/>
      <c r="M153" s="332"/>
      <c r="N153" s="332"/>
      <c r="O153" s="332"/>
      <c r="P153" s="332"/>
      <c r="Q153" s="332"/>
    </row>
    <row r="154" spans="1:17" ht="66" customHeight="1" x14ac:dyDescent="0.25">
      <c r="A154" s="31">
        <v>1</v>
      </c>
      <c r="B154" s="327" t="s">
        <v>74</v>
      </c>
      <c r="C154" s="328"/>
      <c r="D154" s="328"/>
      <c r="E154" s="328"/>
      <c r="F154" s="328"/>
      <c r="G154" s="329"/>
      <c r="H154" s="32" t="s">
        <v>65</v>
      </c>
      <c r="I154" s="327" t="s">
        <v>526</v>
      </c>
      <c r="J154" s="328"/>
      <c r="K154" s="329"/>
      <c r="L154" s="330">
        <v>81</v>
      </c>
      <c r="M154" s="331"/>
      <c r="N154" s="330"/>
      <c r="O154" s="331"/>
      <c r="P154" s="330">
        <f t="shared" ref="P154:P157" si="10">L154</f>
        <v>81</v>
      </c>
      <c r="Q154" s="331"/>
    </row>
    <row r="155" spans="1:17" ht="29.25" customHeight="1" x14ac:dyDescent="0.25">
      <c r="A155" s="31">
        <v>2</v>
      </c>
      <c r="B155" s="327" t="s">
        <v>75</v>
      </c>
      <c r="C155" s="328"/>
      <c r="D155" s="328"/>
      <c r="E155" s="328"/>
      <c r="F155" s="328"/>
      <c r="G155" s="329"/>
      <c r="H155" s="32" t="s">
        <v>65</v>
      </c>
      <c r="I155" s="327" t="s">
        <v>77</v>
      </c>
      <c r="J155" s="328"/>
      <c r="K155" s="329"/>
      <c r="L155" s="330">
        <v>119</v>
      </c>
      <c r="M155" s="331"/>
      <c r="N155" s="330"/>
      <c r="O155" s="331"/>
      <c r="P155" s="330">
        <f t="shared" si="10"/>
        <v>119</v>
      </c>
      <c r="Q155" s="331"/>
    </row>
    <row r="156" spans="1:17" ht="35.25" customHeight="1" x14ac:dyDescent="0.25">
      <c r="A156" s="31">
        <v>3</v>
      </c>
      <c r="B156" s="327" t="s">
        <v>535</v>
      </c>
      <c r="C156" s="328"/>
      <c r="D156" s="328"/>
      <c r="E156" s="328"/>
      <c r="F156" s="328"/>
      <c r="G156" s="329"/>
      <c r="H156" s="32" t="s">
        <v>65</v>
      </c>
      <c r="I156" s="327" t="s">
        <v>164</v>
      </c>
      <c r="J156" s="328"/>
      <c r="K156" s="329"/>
      <c r="L156" s="330">
        <v>49</v>
      </c>
      <c r="M156" s="331"/>
      <c r="N156" s="330"/>
      <c r="O156" s="331"/>
      <c r="P156" s="330">
        <f t="shared" si="10"/>
        <v>49</v>
      </c>
      <c r="Q156" s="331"/>
    </row>
    <row r="157" spans="1:17" ht="30.75" customHeight="1" x14ac:dyDescent="0.25">
      <c r="A157" s="31">
        <v>4</v>
      </c>
      <c r="B157" s="327" t="s">
        <v>76</v>
      </c>
      <c r="C157" s="328"/>
      <c r="D157" s="328"/>
      <c r="E157" s="328"/>
      <c r="F157" s="328"/>
      <c r="G157" s="329"/>
      <c r="H157" s="32" t="s">
        <v>65</v>
      </c>
      <c r="I157" s="327" t="s">
        <v>78</v>
      </c>
      <c r="J157" s="328"/>
      <c r="K157" s="329"/>
      <c r="L157" s="330">
        <v>5716</v>
      </c>
      <c r="M157" s="331"/>
      <c r="N157" s="330"/>
      <c r="O157" s="331"/>
      <c r="P157" s="330">
        <f t="shared" si="10"/>
        <v>5716</v>
      </c>
      <c r="Q157" s="331"/>
    </row>
    <row r="158" spans="1:17" hidden="1" x14ac:dyDescent="0.25">
      <c r="A158" s="31">
        <v>5</v>
      </c>
      <c r="B158" s="327"/>
      <c r="C158" s="328"/>
      <c r="D158" s="328"/>
      <c r="E158" s="328"/>
      <c r="F158" s="328"/>
      <c r="G158" s="329"/>
      <c r="H158" s="32"/>
      <c r="I158" s="327"/>
      <c r="J158" s="328"/>
      <c r="K158" s="329"/>
      <c r="L158" s="330"/>
      <c r="M158" s="331"/>
      <c r="N158" s="330"/>
      <c r="O158" s="331"/>
      <c r="P158" s="330"/>
      <c r="Q158" s="331"/>
    </row>
    <row r="159" spans="1:17" hidden="1" x14ac:dyDescent="0.25">
      <c r="A159" s="31">
        <v>6</v>
      </c>
      <c r="B159" s="327"/>
      <c r="C159" s="328"/>
      <c r="D159" s="328"/>
      <c r="E159" s="328"/>
      <c r="F159" s="328"/>
      <c r="G159" s="329"/>
      <c r="H159" s="32"/>
      <c r="I159" s="327"/>
      <c r="J159" s="328"/>
      <c r="K159" s="329"/>
      <c r="L159" s="330"/>
      <c r="M159" s="331"/>
      <c r="N159" s="330"/>
      <c r="O159" s="331"/>
      <c r="P159" s="330"/>
      <c r="Q159" s="331"/>
    </row>
    <row r="160" spans="1:17" hidden="1" x14ac:dyDescent="0.25">
      <c r="A160" s="31">
        <v>7</v>
      </c>
      <c r="B160" s="327"/>
      <c r="C160" s="328"/>
      <c r="D160" s="328"/>
      <c r="E160" s="328"/>
      <c r="F160" s="328"/>
      <c r="G160" s="329"/>
      <c r="H160" s="32"/>
      <c r="I160" s="327"/>
      <c r="J160" s="328"/>
      <c r="K160" s="329"/>
      <c r="L160" s="330"/>
      <c r="M160" s="331"/>
      <c r="N160" s="330"/>
      <c r="O160" s="331"/>
      <c r="P160" s="330"/>
      <c r="Q160" s="331"/>
    </row>
    <row r="161" spans="1:17" hidden="1" x14ac:dyDescent="0.25">
      <c r="A161" s="31">
        <v>8</v>
      </c>
      <c r="B161" s="327"/>
      <c r="C161" s="328"/>
      <c r="D161" s="328"/>
      <c r="E161" s="328"/>
      <c r="F161" s="328"/>
      <c r="G161" s="329"/>
      <c r="H161" s="32"/>
      <c r="I161" s="327"/>
      <c r="J161" s="328"/>
      <c r="K161" s="329"/>
      <c r="L161" s="330"/>
      <c r="M161" s="331"/>
      <c r="N161" s="330"/>
      <c r="O161" s="331"/>
      <c r="P161" s="330"/>
      <c r="Q161" s="331"/>
    </row>
    <row r="162" spans="1:17" hidden="1" x14ac:dyDescent="0.25">
      <c r="A162" s="31">
        <v>9</v>
      </c>
      <c r="B162" s="327"/>
      <c r="C162" s="328"/>
      <c r="D162" s="328"/>
      <c r="E162" s="328"/>
      <c r="F162" s="328"/>
      <c r="G162" s="329"/>
      <c r="H162" s="32"/>
      <c r="I162" s="327"/>
      <c r="J162" s="328"/>
      <c r="K162" s="329"/>
      <c r="L162" s="330"/>
      <c r="M162" s="331"/>
      <c r="N162" s="330"/>
      <c r="O162" s="331"/>
      <c r="P162" s="330"/>
      <c r="Q162" s="331"/>
    </row>
    <row r="163" spans="1:17" hidden="1" x14ac:dyDescent="0.25">
      <c r="A163" s="31">
        <v>10</v>
      </c>
      <c r="B163" s="327"/>
      <c r="C163" s="328"/>
      <c r="D163" s="328"/>
      <c r="E163" s="328"/>
      <c r="F163" s="328"/>
      <c r="G163" s="329"/>
      <c r="H163" s="32"/>
      <c r="I163" s="327"/>
      <c r="J163" s="328"/>
      <c r="K163" s="329"/>
      <c r="L163" s="330"/>
      <c r="M163" s="331"/>
      <c r="N163" s="330"/>
      <c r="O163" s="331"/>
      <c r="P163" s="330"/>
      <c r="Q163" s="331"/>
    </row>
    <row r="164" spans="1:17" ht="23.25" customHeight="1" x14ac:dyDescent="0.25">
      <c r="A164" s="30"/>
      <c r="B164" s="332" t="s">
        <v>46</v>
      </c>
      <c r="C164" s="332"/>
      <c r="D164" s="332"/>
      <c r="E164" s="332"/>
      <c r="F164" s="332"/>
      <c r="G164" s="332"/>
      <c r="H164" s="332"/>
      <c r="I164" s="332"/>
      <c r="J164" s="332"/>
      <c r="K164" s="332"/>
      <c r="L164" s="332"/>
      <c r="M164" s="332"/>
      <c r="N164" s="332"/>
      <c r="O164" s="332"/>
      <c r="P164" s="332"/>
      <c r="Q164" s="332"/>
    </row>
    <row r="165" spans="1:17" ht="29.25" customHeight="1" x14ac:dyDescent="0.25">
      <c r="A165" s="31">
        <v>1</v>
      </c>
      <c r="B165" s="361" t="s">
        <v>536</v>
      </c>
      <c r="C165" s="362"/>
      <c r="D165" s="362"/>
      <c r="E165" s="362"/>
      <c r="F165" s="362"/>
      <c r="G165" s="363"/>
      <c r="H165" s="32" t="s">
        <v>65</v>
      </c>
      <c r="I165" s="327" t="s">
        <v>771</v>
      </c>
      <c r="J165" s="328"/>
      <c r="K165" s="329"/>
      <c r="L165" s="342">
        <f>L154/(L144-L145)</f>
        <v>1.208955223880597</v>
      </c>
      <c r="M165" s="343"/>
      <c r="N165" s="342"/>
      <c r="O165" s="343"/>
      <c r="P165" s="342">
        <f t="shared" ref="P165:P166" si="11">L165</f>
        <v>1.208955223880597</v>
      </c>
      <c r="Q165" s="343"/>
    </row>
    <row r="166" spans="1:17" ht="30" customHeight="1" x14ac:dyDescent="0.25">
      <c r="A166" s="31">
        <v>2</v>
      </c>
      <c r="B166" s="361" t="s">
        <v>537</v>
      </c>
      <c r="C166" s="362"/>
      <c r="D166" s="362"/>
      <c r="E166" s="362"/>
      <c r="F166" s="362"/>
      <c r="G166" s="363"/>
      <c r="H166" s="32" t="s">
        <v>65</v>
      </c>
      <c r="I166" s="327" t="s">
        <v>772</v>
      </c>
      <c r="J166" s="328"/>
      <c r="K166" s="329"/>
      <c r="L166" s="340">
        <f>L155/L145</f>
        <v>5.95</v>
      </c>
      <c r="M166" s="341"/>
      <c r="N166" s="340"/>
      <c r="O166" s="341"/>
      <c r="P166" s="340">
        <f t="shared" si="11"/>
        <v>5.95</v>
      </c>
      <c r="Q166" s="341"/>
    </row>
    <row r="167" spans="1:17" ht="33.75" customHeight="1" x14ac:dyDescent="0.25">
      <c r="A167" s="31">
        <v>3</v>
      </c>
      <c r="B167" s="327" t="s">
        <v>79</v>
      </c>
      <c r="C167" s="328"/>
      <c r="D167" s="328"/>
      <c r="E167" s="328"/>
      <c r="F167" s="328"/>
      <c r="G167" s="329"/>
      <c r="H167" s="32" t="s">
        <v>29</v>
      </c>
      <c r="I167" s="327" t="s">
        <v>720</v>
      </c>
      <c r="J167" s="328"/>
      <c r="K167" s="329"/>
      <c r="L167" s="340">
        <f>J76/L144</f>
        <v>302537.27586206899</v>
      </c>
      <c r="M167" s="341"/>
      <c r="N167" s="340">
        <f>L76/L144</f>
        <v>6516.9425287356325</v>
      </c>
      <c r="O167" s="341"/>
      <c r="P167" s="340">
        <f>P76/P144</f>
        <v>309054.2183908046</v>
      </c>
      <c r="Q167" s="341"/>
    </row>
    <row r="168" spans="1:17" hidden="1" x14ac:dyDescent="0.25">
      <c r="A168" s="31">
        <v>4</v>
      </c>
      <c r="B168" s="327"/>
      <c r="C168" s="328"/>
      <c r="D168" s="328"/>
      <c r="E168" s="328"/>
      <c r="F168" s="328"/>
      <c r="G168" s="329"/>
      <c r="H168" s="32"/>
      <c r="I168" s="327"/>
      <c r="J168" s="328"/>
      <c r="K168" s="329"/>
      <c r="L168" s="330"/>
      <c r="M168" s="331"/>
      <c r="N168" s="330"/>
      <c r="O168" s="331"/>
      <c r="P168" s="330"/>
      <c r="Q168" s="331"/>
    </row>
    <row r="169" spans="1:17" hidden="1" x14ac:dyDescent="0.25">
      <c r="A169" s="31">
        <v>5</v>
      </c>
      <c r="B169" s="327"/>
      <c r="C169" s="328"/>
      <c r="D169" s="328"/>
      <c r="E169" s="328"/>
      <c r="F169" s="328"/>
      <c r="G169" s="329"/>
      <c r="H169" s="32"/>
      <c r="I169" s="327"/>
      <c r="J169" s="328"/>
      <c r="K169" s="329"/>
      <c r="L169" s="330"/>
      <c r="M169" s="331"/>
      <c r="N169" s="330"/>
      <c r="O169" s="331"/>
      <c r="P169" s="330"/>
      <c r="Q169" s="331"/>
    </row>
    <row r="170" spans="1:17" x14ac:dyDescent="0.25">
      <c r="A170" s="30"/>
      <c r="B170" s="332" t="s">
        <v>47</v>
      </c>
      <c r="C170" s="332"/>
      <c r="D170" s="332"/>
      <c r="E170" s="332"/>
      <c r="F170" s="332"/>
      <c r="G170" s="332"/>
      <c r="H170" s="332"/>
      <c r="I170" s="332"/>
      <c r="J170" s="332"/>
      <c r="K170" s="332"/>
      <c r="L170" s="332"/>
      <c r="M170" s="332"/>
      <c r="N170" s="332"/>
      <c r="O170" s="332"/>
      <c r="P170" s="332"/>
      <c r="Q170" s="332"/>
    </row>
    <row r="171" spans="1:17" ht="51" customHeight="1" x14ac:dyDescent="0.25">
      <c r="A171" s="31">
        <v>1</v>
      </c>
      <c r="B171" s="327" t="s">
        <v>165</v>
      </c>
      <c r="C171" s="328"/>
      <c r="D171" s="328"/>
      <c r="E171" s="328"/>
      <c r="F171" s="328"/>
      <c r="G171" s="329"/>
      <c r="H171" s="32" t="s">
        <v>67</v>
      </c>
      <c r="I171" s="327" t="s">
        <v>721</v>
      </c>
      <c r="J171" s="328"/>
      <c r="K171" s="329"/>
      <c r="L171" s="330"/>
      <c r="M171" s="331"/>
      <c r="N171" s="330"/>
      <c r="O171" s="331"/>
      <c r="P171" s="333">
        <f>(P167/255425)</f>
        <v>1.2099607258130747</v>
      </c>
      <c r="Q171" s="331"/>
    </row>
    <row r="172" spans="1:17" hidden="1" x14ac:dyDescent="0.25">
      <c r="A172" s="31">
        <v>2</v>
      </c>
      <c r="B172" s="327"/>
      <c r="C172" s="328"/>
      <c r="D172" s="328"/>
      <c r="E172" s="328"/>
      <c r="F172" s="328"/>
      <c r="G172" s="329"/>
      <c r="H172" s="32"/>
      <c r="I172" s="327"/>
      <c r="J172" s="328"/>
      <c r="K172" s="329"/>
      <c r="L172" s="330"/>
      <c r="M172" s="331"/>
      <c r="N172" s="330"/>
      <c r="O172" s="331"/>
      <c r="P172" s="330"/>
      <c r="Q172" s="331"/>
    </row>
    <row r="173" spans="1:17" hidden="1" x14ac:dyDescent="0.25">
      <c r="A173" s="31">
        <v>3</v>
      </c>
      <c r="B173" s="327"/>
      <c r="C173" s="328"/>
      <c r="D173" s="328"/>
      <c r="E173" s="328"/>
      <c r="F173" s="328"/>
      <c r="G173" s="329"/>
      <c r="H173" s="32"/>
      <c r="I173" s="327"/>
      <c r="J173" s="328"/>
      <c r="K173" s="329"/>
      <c r="L173" s="330"/>
      <c r="M173" s="331"/>
      <c r="N173" s="330"/>
      <c r="O173" s="331"/>
      <c r="P173" s="330"/>
      <c r="Q173" s="331"/>
    </row>
    <row r="174" spans="1:17" hidden="1" x14ac:dyDescent="0.25">
      <c r="A174" s="31">
        <v>4</v>
      </c>
      <c r="B174" s="327"/>
      <c r="C174" s="328"/>
      <c r="D174" s="328"/>
      <c r="E174" s="328"/>
      <c r="F174" s="328"/>
      <c r="G174" s="329"/>
      <c r="H174" s="32"/>
      <c r="I174" s="327"/>
      <c r="J174" s="328"/>
      <c r="K174" s="329"/>
      <c r="L174" s="330"/>
      <c r="M174" s="331"/>
      <c r="N174" s="330"/>
      <c r="O174" s="331"/>
      <c r="P174" s="330"/>
      <c r="Q174" s="331"/>
    </row>
    <row r="175" spans="1:17" hidden="1" x14ac:dyDescent="0.25">
      <c r="A175" s="31">
        <v>5</v>
      </c>
      <c r="B175" s="327"/>
      <c r="C175" s="328"/>
      <c r="D175" s="328"/>
      <c r="E175" s="328"/>
      <c r="F175" s="328"/>
      <c r="G175" s="329"/>
      <c r="H175" s="32"/>
      <c r="I175" s="327"/>
      <c r="J175" s="328"/>
      <c r="K175" s="329"/>
      <c r="L175" s="330"/>
      <c r="M175" s="331"/>
      <c r="N175" s="330"/>
      <c r="O175" s="331"/>
      <c r="P175" s="330"/>
      <c r="Q175" s="331"/>
    </row>
    <row r="176" spans="1:17" ht="26.25" customHeight="1" x14ac:dyDescent="0.25">
      <c r="A176" s="30"/>
      <c r="B176" s="334" t="s">
        <v>70</v>
      </c>
      <c r="C176" s="335"/>
      <c r="D176" s="334" t="s">
        <v>55</v>
      </c>
      <c r="E176" s="336"/>
      <c r="F176" s="336"/>
      <c r="G176" s="336"/>
      <c r="H176" s="336"/>
      <c r="I176" s="336"/>
      <c r="J176" s="336"/>
      <c r="K176" s="336"/>
      <c r="L176" s="336"/>
      <c r="M176" s="336"/>
      <c r="N176" s="336"/>
      <c r="O176" s="336"/>
      <c r="P176" s="336"/>
      <c r="Q176" s="335"/>
    </row>
    <row r="177" spans="1:17" ht="21.75" customHeight="1" x14ac:dyDescent="0.25">
      <c r="A177" s="30"/>
      <c r="B177" s="332" t="s">
        <v>44</v>
      </c>
      <c r="C177" s="332"/>
      <c r="D177" s="332"/>
      <c r="E177" s="332"/>
      <c r="F177" s="332"/>
      <c r="G177" s="332"/>
      <c r="H177" s="332"/>
      <c r="I177" s="332"/>
      <c r="J177" s="332"/>
      <c r="K177" s="332"/>
      <c r="L177" s="332"/>
      <c r="M177" s="332"/>
      <c r="N177" s="332"/>
      <c r="O177" s="332"/>
      <c r="P177" s="332"/>
      <c r="Q177" s="332"/>
    </row>
    <row r="178" spans="1:17" ht="41.25" customHeight="1" x14ac:dyDescent="0.25">
      <c r="A178" s="31">
        <v>1</v>
      </c>
      <c r="B178" s="327" t="s">
        <v>80</v>
      </c>
      <c r="C178" s="328"/>
      <c r="D178" s="328"/>
      <c r="E178" s="328"/>
      <c r="F178" s="328"/>
      <c r="G178" s="329"/>
      <c r="H178" s="8" t="s">
        <v>65</v>
      </c>
      <c r="I178" s="327" t="s">
        <v>722</v>
      </c>
      <c r="J178" s="328"/>
      <c r="K178" s="329"/>
      <c r="L178" s="330">
        <v>3</v>
      </c>
      <c r="M178" s="331"/>
      <c r="N178" s="330"/>
      <c r="O178" s="331"/>
      <c r="P178" s="340">
        <f t="shared" ref="P178:P181" si="12">L178</f>
        <v>3</v>
      </c>
      <c r="Q178" s="341"/>
    </row>
    <row r="179" spans="1:17" ht="20.25" customHeight="1" x14ac:dyDescent="0.25">
      <c r="A179" s="31">
        <v>2</v>
      </c>
      <c r="B179" s="327" t="s">
        <v>63</v>
      </c>
      <c r="C179" s="328"/>
      <c r="D179" s="328"/>
      <c r="E179" s="328"/>
      <c r="F179" s="328"/>
      <c r="G179" s="329"/>
      <c r="H179" s="8" t="s">
        <v>65</v>
      </c>
      <c r="I179" s="344" t="s">
        <v>82</v>
      </c>
      <c r="J179" s="345"/>
      <c r="K179" s="346"/>
      <c r="L179" s="330">
        <v>1</v>
      </c>
      <c r="M179" s="331"/>
      <c r="N179" s="330"/>
      <c r="O179" s="331"/>
      <c r="P179" s="359">
        <f t="shared" si="12"/>
        <v>1</v>
      </c>
      <c r="Q179" s="360"/>
    </row>
    <row r="180" spans="1:17" ht="20.25" customHeight="1" x14ac:dyDescent="0.25">
      <c r="A180" s="31">
        <v>3</v>
      </c>
      <c r="B180" s="327" t="s">
        <v>81</v>
      </c>
      <c r="C180" s="328"/>
      <c r="D180" s="328"/>
      <c r="E180" s="328"/>
      <c r="F180" s="328"/>
      <c r="G180" s="329"/>
      <c r="H180" s="8" t="s">
        <v>65</v>
      </c>
      <c r="I180" s="347"/>
      <c r="J180" s="348"/>
      <c r="K180" s="349"/>
      <c r="L180" s="330">
        <v>1.75</v>
      </c>
      <c r="M180" s="331"/>
      <c r="N180" s="330"/>
      <c r="O180" s="331"/>
      <c r="P180" s="359">
        <f t="shared" si="12"/>
        <v>1.75</v>
      </c>
      <c r="Q180" s="360"/>
    </row>
    <row r="181" spans="1:17" ht="20.25" customHeight="1" x14ac:dyDescent="0.25">
      <c r="A181" s="31">
        <v>4</v>
      </c>
      <c r="B181" s="327" t="s">
        <v>64</v>
      </c>
      <c r="C181" s="328"/>
      <c r="D181" s="328"/>
      <c r="E181" s="328"/>
      <c r="F181" s="328"/>
      <c r="G181" s="329"/>
      <c r="H181" s="8" t="s">
        <v>65</v>
      </c>
      <c r="I181" s="350"/>
      <c r="J181" s="351"/>
      <c r="K181" s="352"/>
      <c r="L181" s="330">
        <f>L180+L179</f>
        <v>2.75</v>
      </c>
      <c r="M181" s="331"/>
      <c r="N181" s="330">
        <f>N180+N179</f>
        <v>0</v>
      </c>
      <c r="O181" s="331"/>
      <c r="P181" s="359">
        <f t="shared" si="12"/>
        <v>2.75</v>
      </c>
      <c r="Q181" s="360"/>
    </row>
    <row r="182" spans="1:17" hidden="1" x14ac:dyDescent="0.25">
      <c r="A182" s="31">
        <v>5</v>
      </c>
      <c r="B182" s="327"/>
      <c r="C182" s="328"/>
      <c r="D182" s="328"/>
      <c r="E182" s="328"/>
      <c r="F182" s="328"/>
      <c r="G182" s="329"/>
      <c r="H182" s="32"/>
      <c r="I182" s="327"/>
      <c r="J182" s="328"/>
      <c r="K182" s="329"/>
      <c r="L182" s="330"/>
      <c r="M182" s="331"/>
      <c r="N182" s="330"/>
      <c r="O182" s="331"/>
      <c r="P182" s="330"/>
      <c r="Q182" s="331"/>
    </row>
    <row r="183" spans="1:17" hidden="1" x14ac:dyDescent="0.25">
      <c r="A183" s="31">
        <v>6</v>
      </c>
      <c r="B183" s="327"/>
      <c r="C183" s="328"/>
      <c r="D183" s="328"/>
      <c r="E183" s="328"/>
      <c r="F183" s="328"/>
      <c r="G183" s="329"/>
      <c r="H183" s="32"/>
      <c r="I183" s="327"/>
      <c r="J183" s="328"/>
      <c r="K183" s="329"/>
      <c r="L183" s="330"/>
      <c r="M183" s="331"/>
      <c r="N183" s="330"/>
      <c r="O183" s="331"/>
      <c r="P183" s="330"/>
      <c r="Q183" s="331"/>
    </row>
    <row r="184" spans="1:17" hidden="1" x14ac:dyDescent="0.25">
      <c r="A184" s="31">
        <v>7</v>
      </c>
      <c r="B184" s="327"/>
      <c r="C184" s="328"/>
      <c r="D184" s="328"/>
      <c r="E184" s="328"/>
      <c r="F184" s="328"/>
      <c r="G184" s="329"/>
      <c r="H184" s="32"/>
      <c r="I184" s="327"/>
      <c r="J184" s="328"/>
      <c r="K184" s="329"/>
      <c r="L184" s="330"/>
      <c r="M184" s="331"/>
      <c r="N184" s="330"/>
      <c r="O184" s="331"/>
      <c r="P184" s="330"/>
      <c r="Q184" s="331"/>
    </row>
    <row r="185" spans="1:17" hidden="1" x14ac:dyDescent="0.25">
      <c r="A185" s="31">
        <v>8</v>
      </c>
      <c r="B185" s="327"/>
      <c r="C185" s="328"/>
      <c r="D185" s="328"/>
      <c r="E185" s="328"/>
      <c r="F185" s="328"/>
      <c r="G185" s="329"/>
      <c r="H185" s="32"/>
      <c r="I185" s="327"/>
      <c r="J185" s="328"/>
      <c r="K185" s="329"/>
      <c r="L185" s="330"/>
      <c r="M185" s="331"/>
      <c r="N185" s="330"/>
      <c r="O185" s="331"/>
      <c r="P185" s="330"/>
      <c r="Q185" s="331"/>
    </row>
    <row r="186" spans="1:17" hidden="1" x14ac:dyDescent="0.25">
      <c r="A186" s="31">
        <v>9</v>
      </c>
      <c r="B186" s="327"/>
      <c r="C186" s="328"/>
      <c r="D186" s="328"/>
      <c r="E186" s="328"/>
      <c r="F186" s="328"/>
      <c r="G186" s="329"/>
      <c r="H186" s="32"/>
      <c r="I186" s="327"/>
      <c r="J186" s="328"/>
      <c r="K186" s="329"/>
      <c r="L186" s="330"/>
      <c r="M186" s="331"/>
      <c r="N186" s="330"/>
      <c r="O186" s="331"/>
      <c r="P186" s="330"/>
      <c r="Q186" s="331"/>
    </row>
    <row r="187" spans="1:17" hidden="1" x14ac:dyDescent="0.25">
      <c r="A187" s="31">
        <v>10</v>
      </c>
      <c r="B187" s="327"/>
      <c r="C187" s="328"/>
      <c r="D187" s="328"/>
      <c r="E187" s="328"/>
      <c r="F187" s="328"/>
      <c r="G187" s="329"/>
      <c r="H187" s="32"/>
      <c r="I187" s="327"/>
      <c r="J187" s="328"/>
      <c r="K187" s="329"/>
      <c r="L187" s="330"/>
      <c r="M187" s="331"/>
      <c r="N187" s="330"/>
      <c r="O187" s="331"/>
      <c r="P187" s="330"/>
      <c r="Q187" s="331"/>
    </row>
    <row r="188" spans="1:17" ht="18.75" customHeight="1" x14ac:dyDescent="0.25">
      <c r="A188" s="30"/>
      <c r="B188" s="332" t="s">
        <v>45</v>
      </c>
      <c r="C188" s="332"/>
      <c r="D188" s="332"/>
      <c r="E188" s="332"/>
      <c r="F188" s="332"/>
      <c r="G188" s="332"/>
      <c r="H188" s="332"/>
      <c r="I188" s="332"/>
      <c r="J188" s="332"/>
      <c r="K188" s="332"/>
      <c r="L188" s="332"/>
      <c r="M188" s="332"/>
      <c r="N188" s="332"/>
      <c r="O188" s="332"/>
      <c r="P188" s="332"/>
      <c r="Q188" s="332"/>
    </row>
    <row r="189" spans="1:17" ht="30.75" customHeight="1" x14ac:dyDescent="0.25">
      <c r="A189" s="31">
        <v>1</v>
      </c>
      <c r="B189" s="327" t="s">
        <v>83</v>
      </c>
      <c r="C189" s="328"/>
      <c r="D189" s="328"/>
      <c r="E189" s="328"/>
      <c r="F189" s="328"/>
      <c r="G189" s="329"/>
      <c r="H189" s="8" t="s">
        <v>65</v>
      </c>
      <c r="I189" s="327" t="s">
        <v>85</v>
      </c>
      <c r="J189" s="328"/>
      <c r="K189" s="329"/>
      <c r="L189" s="330">
        <v>3</v>
      </c>
      <c r="M189" s="331"/>
      <c r="N189" s="330"/>
      <c r="O189" s="331"/>
      <c r="P189" s="340">
        <f t="shared" ref="P189" si="13">L189</f>
        <v>3</v>
      </c>
      <c r="Q189" s="341"/>
    </row>
    <row r="190" spans="1:17" hidden="1" x14ac:dyDescent="0.25">
      <c r="A190" s="31">
        <v>2</v>
      </c>
      <c r="B190" s="327"/>
      <c r="C190" s="328"/>
      <c r="D190" s="328"/>
      <c r="E190" s="328"/>
      <c r="F190" s="328"/>
      <c r="G190" s="329"/>
      <c r="H190" s="32"/>
      <c r="I190" s="327"/>
      <c r="J190" s="328"/>
      <c r="K190" s="329"/>
      <c r="L190" s="330"/>
      <c r="M190" s="331"/>
      <c r="N190" s="330"/>
      <c r="O190" s="331"/>
      <c r="P190" s="330"/>
      <c r="Q190" s="331"/>
    </row>
    <row r="191" spans="1:17" hidden="1" x14ac:dyDescent="0.25">
      <c r="A191" s="31">
        <v>3</v>
      </c>
      <c r="B191" s="327"/>
      <c r="C191" s="328"/>
      <c r="D191" s="328"/>
      <c r="E191" s="328"/>
      <c r="F191" s="328"/>
      <c r="G191" s="329"/>
      <c r="H191" s="32"/>
      <c r="I191" s="327"/>
      <c r="J191" s="328"/>
      <c r="K191" s="329"/>
      <c r="L191" s="330"/>
      <c r="M191" s="331"/>
      <c r="N191" s="330"/>
      <c r="O191" s="331"/>
      <c r="P191" s="330"/>
      <c r="Q191" s="331"/>
    </row>
    <row r="192" spans="1:17" hidden="1" x14ac:dyDescent="0.25">
      <c r="A192" s="31">
        <v>4</v>
      </c>
      <c r="B192" s="327"/>
      <c r="C192" s="328"/>
      <c r="D192" s="328"/>
      <c r="E192" s="328"/>
      <c r="F192" s="328"/>
      <c r="G192" s="329"/>
      <c r="H192" s="32"/>
      <c r="I192" s="327"/>
      <c r="J192" s="328"/>
      <c r="K192" s="329"/>
      <c r="L192" s="330"/>
      <c r="M192" s="331"/>
      <c r="N192" s="330"/>
      <c r="O192" s="331"/>
      <c r="P192" s="330"/>
      <c r="Q192" s="331"/>
    </row>
    <row r="193" spans="1:17" hidden="1" x14ac:dyDescent="0.25">
      <c r="A193" s="31">
        <v>5</v>
      </c>
      <c r="B193" s="327"/>
      <c r="C193" s="328"/>
      <c r="D193" s="328"/>
      <c r="E193" s="328"/>
      <c r="F193" s="328"/>
      <c r="G193" s="329"/>
      <c r="H193" s="32"/>
      <c r="I193" s="327"/>
      <c r="J193" s="328"/>
      <c r="K193" s="329"/>
      <c r="L193" s="330"/>
      <c r="M193" s="331"/>
      <c r="N193" s="330"/>
      <c r="O193" s="331"/>
      <c r="P193" s="330"/>
      <c r="Q193" s="331"/>
    </row>
    <row r="194" spans="1:17" hidden="1" x14ac:dyDescent="0.25">
      <c r="A194" s="31">
        <v>6</v>
      </c>
      <c r="B194" s="327"/>
      <c r="C194" s="328"/>
      <c r="D194" s="328"/>
      <c r="E194" s="328"/>
      <c r="F194" s="328"/>
      <c r="G194" s="329"/>
      <c r="H194" s="32"/>
      <c r="I194" s="327"/>
      <c r="J194" s="328"/>
      <c r="K194" s="329"/>
      <c r="L194" s="330"/>
      <c r="M194" s="331"/>
      <c r="N194" s="330"/>
      <c r="O194" s="331"/>
      <c r="P194" s="330"/>
      <c r="Q194" s="331"/>
    </row>
    <row r="195" spans="1:17" hidden="1" x14ac:dyDescent="0.25">
      <c r="A195" s="31">
        <v>7</v>
      </c>
      <c r="B195" s="327"/>
      <c r="C195" s="328"/>
      <c r="D195" s="328"/>
      <c r="E195" s="328"/>
      <c r="F195" s="328"/>
      <c r="G195" s="329"/>
      <c r="H195" s="32"/>
      <c r="I195" s="327"/>
      <c r="J195" s="328"/>
      <c r="K195" s="329"/>
      <c r="L195" s="330"/>
      <c r="M195" s="331"/>
      <c r="N195" s="330"/>
      <c r="O195" s="331"/>
      <c r="P195" s="330"/>
      <c r="Q195" s="331"/>
    </row>
    <row r="196" spans="1:17" hidden="1" x14ac:dyDescent="0.25">
      <c r="A196" s="31">
        <v>8</v>
      </c>
      <c r="B196" s="327"/>
      <c r="C196" s="328"/>
      <c r="D196" s="328"/>
      <c r="E196" s="328"/>
      <c r="F196" s="328"/>
      <c r="G196" s="329"/>
      <c r="H196" s="32"/>
      <c r="I196" s="327"/>
      <c r="J196" s="328"/>
      <c r="K196" s="329"/>
      <c r="L196" s="330"/>
      <c r="M196" s="331"/>
      <c r="N196" s="330"/>
      <c r="O196" s="331"/>
      <c r="P196" s="330"/>
      <c r="Q196" s="331"/>
    </row>
    <row r="197" spans="1:17" hidden="1" x14ac:dyDescent="0.25">
      <c r="A197" s="31">
        <v>9</v>
      </c>
      <c r="B197" s="327"/>
      <c r="C197" s="328"/>
      <c r="D197" s="328"/>
      <c r="E197" s="328"/>
      <c r="F197" s="328"/>
      <c r="G197" s="329"/>
      <c r="H197" s="32"/>
      <c r="I197" s="327"/>
      <c r="J197" s="328"/>
      <c r="K197" s="329"/>
      <c r="L197" s="330"/>
      <c r="M197" s="331"/>
      <c r="N197" s="330"/>
      <c r="O197" s="331"/>
      <c r="P197" s="330"/>
      <c r="Q197" s="331"/>
    </row>
    <row r="198" spans="1:17" hidden="1" x14ac:dyDescent="0.25">
      <c r="A198" s="31">
        <v>10</v>
      </c>
      <c r="B198" s="327"/>
      <c r="C198" s="328"/>
      <c r="D198" s="328"/>
      <c r="E198" s="328"/>
      <c r="F198" s="328"/>
      <c r="G198" s="329"/>
      <c r="H198" s="32"/>
      <c r="I198" s="327"/>
      <c r="J198" s="328"/>
      <c r="K198" s="329"/>
      <c r="L198" s="330"/>
      <c r="M198" s="331"/>
      <c r="N198" s="330"/>
      <c r="O198" s="331"/>
      <c r="P198" s="330"/>
      <c r="Q198" s="331"/>
    </row>
    <row r="199" spans="1:17" ht="21.75" customHeight="1" x14ac:dyDescent="0.25">
      <c r="A199" s="30"/>
      <c r="B199" s="332" t="s">
        <v>46</v>
      </c>
      <c r="C199" s="332"/>
      <c r="D199" s="332"/>
      <c r="E199" s="332"/>
      <c r="F199" s="332"/>
      <c r="G199" s="332"/>
      <c r="H199" s="332"/>
      <c r="I199" s="332"/>
      <c r="J199" s="332"/>
      <c r="K199" s="332"/>
      <c r="L199" s="332"/>
      <c r="M199" s="332"/>
      <c r="N199" s="332"/>
      <c r="O199" s="332"/>
      <c r="P199" s="332"/>
      <c r="Q199" s="332"/>
    </row>
    <row r="200" spans="1:17" ht="30" customHeight="1" x14ac:dyDescent="0.25">
      <c r="A200" s="31">
        <v>1</v>
      </c>
      <c r="B200" s="327" t="s">
        <v>84</v>
      </c>
      <c r="C200" s="328"/>
      <c r="D200" s="328"/>
      <c r="E200" s="328"/>
      <c r="F200" s="328"/>
      <c r="G200" s="329"/>
      <c r="H200" s="8" t="s">
        <v>65</v>
      </c>
      <c r="I200" s="327" t="s">
        <v>724</v>
      </c>
      <c r="J200" s="328"/>
      <c r="K200" s="329"/>
      <c r="L200" s="340">
        <f>J77/L181</f>
        <v>149042.54545454544</v>
      </c>
      <c r="M200" s="341"/>
      <c r="N200" s="340">
        <f>L77/L181</f>
        <v>0</v>
      </c>
      <c r="O200" s="341"/>
      <c r="P200" s="340">
        <f>P77/P181</f>
        <v>149042.54545454544</v>
      </c>
      <c r="Q200" s="341"/>
    </row>
    <row r="201" spans="1:17" hidden="1" x14ac:dyDescent="0.25">
      <c r="A201" s="31">
        <v>2</v>
      </c>
      <c r="B201" s="327"/>
      <c r="C201" s="328"/>
      <c r="D201" s="328"/>
      <c r="E201" s="328"/>
      <c r="F201" s="328"/>
      <c r="G201" s="329"/>
      <c r="H201" s="32"/>
      <c r="I201" s="327"/>
      <c r="J201" s="328"/>
      <c r="K201" s="329"/>
      <c r="L201" s="330"/>
      <c r="M201" s="331"/>
      <c r="N201" s="330"/>
      <c r="O201" s="331"/>
      <c r="P201" s="330"/>
      <c r="Q201" s="331"/>
    </row>
    <row r="202" spans="1:17" hidden="1" x14ac:dyDescent="0.25">
      <c r="A202" s="31">
        <v>3</v>
      </c>
      <c r="B202" s="327"/>
      <c r="C202" s="328"/>
      <c r="D202" s="328"/>
      <c r="E202" s="328"/>
      <c r="F202" s="328"/>
      <c r="G202" s="329"/>
      <c r="H202" s="32"/>
      <c r="I202" s="327"/>
      <c r="J202" s="328"/>
      <c r="K202" s="329"/>
      <c r="L202" s="330"/>
      <c r="M202" s="331"/>
      <c r="N202" s="330"/>
      <c r="O202" s="331"/>
      <c r="P202" s="330"/>
      <c r="Q202" s="331"/>
    </row>
    <row r="203" spans="1:17" hidden="1" x14ac:dyDescent="0.25">
      <c r="A203" s="31">
        <v>4</v>
      </c>
      <c r="B203" s="327"/>
      <c r="C203" s="328"/>
      <c r="D203" s="328"/>
      <c r="E203" s="328"/>
      <c r="F203" s="328"/>
      <c r="G203" s="329"/>
      <c r="H203" s="32"/>
      <c r="I203" s="327"/>
      <c r="J203" s="328"/>
      <c r="K203" s="329"/>
      <c r="L203" s="330"/>
      <c r="M203" s="331"/>
      <c r="N203" s="330"/>
      <c r="O203" s="331"/>
      <c r="P203" s="330"/>
      <c r="Q203" s="331"/>
    </row>
    <row r="204" spans="1:17" hidden="1" x14ac:dyDescent="0.25">
      <c r="A204" s="31">
        <v>5</v>
      </c>
      <c r="B204" s="327"/>
      <c r="C204" s="328"/>
      <c r="D204" s="328"/>
      <c r="E204" s="328"/>
      <c r="F204" s="328"/>
      <c r="G204" s="329"/>
      <c r="H204" s="32"/>
      <c r="I204" s="327"/>
      <c r="J204" s="328"/>
      <c r="K204" s="329"/>
      <c r="L204" s="330"/>
      <c r="M204" s="331"/>
      <c r="N204" s="330"/>
      <c r="O204" s="331"/>
      <c r="P204" s="330"/>
      <c r="Q204" s="331"/>
    </row>
    <row r="205" spans="1:17" ht="19.5" customHeight="1" x14ac:dyDescent="0.25">
      <c r="A205" s="30"/>
      <c r="B205" s="332" t="s">
        <v>47</v>
      </c>
      <c r="C205" s="332"/>
      <c r="D205" s="332"/>
      <c r="E205" s="332"/>
      <c r="F205" s="332"/>
      <c r="G205" s="332"/>
      <c r="H205" s="332"/>
      <c r="I205" s="332"/>
      <c r="J205" s="332"/>
      <c r="K205" s="332"/>
      <c r="L205" s="332"/>
      <c r="M205" s="332"/>
      <c r="N205" s="332"/>
      <c r="O205" s="332"/>
      <c r="P205" s="332"/>
      <c r="Q205" s="332"/>
    </row>
    <row r="206" spans="1:17" ht="44.25" customHeight="1" x14ac:dyDescent="0.25">
      <c r="A206" s="31">
        <v>1</v>
      </c>
      <c r="B206" s="327" t="s">
        <v>165</v>
      </c>
      <c r="C206" s="328"/>
      <c r="D206" s="328"/>
      <c r="E206" s="328"/>
      <c r="F206" s="328"/>
      <c r="G206" s="329"/>
      <c r="H206" s="32" t="s">
        <v>67</v>
      </c>
      <c r="I206" s="327" t="s">
        <v>725</v>
      </c>
      <c r="J206" s="328"/>
      <c r="K206" s="329"/>
      <c r="L206" s="330"/>
      <c r="M206" s="331"/>
      <c r="N206" s="330"/>
      <c r="O206" s="331"/>
      <c r="P206" s="333">
        <f>(P200/105481)</f>
        <v>1.4129800196674798</v>
      </c>
      <c r="Q206" s="331"/>
    </row>
    <row r="207" spans="1:17" hidden="1" x14ac:dyDescent="0.25">
      <c r="A207" s="31">
        <v>2</v>
      </c>
      <c r="B207" s="327"/>
      <c r="C207" s="328"/>
      <c r="D207" s="328"/>
      <c r="E207" s="328"/>
      <c r="F207" s="328"/>
      <c r="G207" s="329"/>
      <c r="H207" s="32"/>
      <c r="I207" s="327"/>
      <c r="J207" s="328"/>
      <c r="K207" s="329"/>
      <c r="L207" s="330"/>
      <c r="M207" s="331"/>
      <c r="N207" s="330"/>
      <c r="O207" s="331"/>
      <c r="P207" s="330"/>
      <c r="Q207" s="331"/>
    </row>
    <row r="208" spans="1:17" hidden="1" x14ac:dyDescent="0.25">
      <c r="A208" s="31">
        <v>3</v>
      </c>
      <c r="B208" s="327"/>
      <c r="C208" s="328"/>
      <c r="D208" s="328"/>
      <c r="E208" s="328"/>
      <c r="F208" s="328"/>
      <c r="G208" s="329"/>
      <c r="H208" s="32"/>
      <c r="I208" s="327"/>
      <c r="J208" s="328"/>
      <c r="K208" s="329"/>
      <c r="L208" s="330"/>
      <c r="M208" s="331"/>
      <c r="N208" s="330"/>
      <c r="O208" s="331"/>
      <c r="P208" s="330"/>
      <c r="Q208" s="331"/>
    </row>
    <row r="209" spans="1:17" hidden="1" x14ac:dyDescent="0.25">
      <c r="A209" s="31">
        <v>4</v>
      </c>
      <c r="B209" s="327"/>
      <c r="C209" s="328"/>
      <c r="D209" s="328"/>
      <c r="E209" s="328"/>
      <c r="F209" s="328"/>
      <c r="G209" s="329"/>
      <c r="H209" s="32"/>
      <c r="I209" s="327"/>
      <c r="J209" s="328"/>
      <c r="K209" s="329"/>
      <c r="L209" s="330"/>
      <c r="M209" s="331"/>
      <c r="N209" s="330"/>
      <c r="O209" s="331"/>
      <c r="P209" s="330"/>
      <c r="Q209" s="331"/>
    </row>
    <row r="210" spans="1:17" hidden="1" x14ac:dyDescent="0.25">
      <c r="A210" s="31">
        <v>5</v>
      </c>
      <c r="B210" s="327"/>
      <c r="C210" s="328"/>
      <c r="D210" s="328"/>
      <c r="E210" s="328"/>
      <c r="F210" s="328"/>
      <c r="G210" s="329"/>
      <c r="H210" s="32"/>
      <c r="I210" s="327"/>
      <c r="J210" s="328"/>
      <c r="K210" s="329"/>
      <c r="L210" s="330"/>
      <c r="M210" s="331"/>
      <c r="N210" s="330"/>
      <c r="O210" s="331"/>
      <c r="P210" s="330"/>
      <c r="Q210" s="331"/>
    </row>
    <row r="211" spans="1:17" hidden="1" x14ac:dyDescent="0.25">
      <c r="A211" s="31">
        <v>2</v>
      </c>
      <c r="B211" s="327"/>
      <c r="C211" s="328"/>
      <c r="D211" s="328"/>
      <c r="E211" s="328"/>
      <c r="F211" s="328"/>
      <c r="G211" s="329"/>
      <c r="H211" s="32"/>
      <c r="I211" s="327"/>
      <c r="J211" s="328"/>
      <c r="K211" s="329"/>
      <c r="L211" s="330"/>
      <c r="M211" s="331"/>
      <c r="N211" s="330"/>
      <c r="O211" s="331"/>
      <c r="P211" s="330"/>
      <c r="Q211" s="331"/>
    </row>
    <row r="212" spans="1:17" hidden="1" x14ac:dyDescent="0.25">
      <c r="A212" s="31">
        <v>3</v>
      </c>
      <c r="B212" s="327"/>
      <c r="C212" s="328"/>
      <c r="D212" s="328"/>
      <c r="E212" s="328"/>
      <c r="F212" s="328"/>
      <c r="G212" s="329"/>
      <c r="H212" s="32"/>
      <c r="I212" s="327"/>
      <c r="J212" s="328"/>
      <c r="K212" s="329"/>
      <c r="L212" s="330"/>
      <c r="M212" s="331"/>
      <c r="N212" s="330"/>
      <c r="O212" s="331"/>
      <c r="P212" s="330"/>
      <c r="Q212" s="331"/>
    </row>
    <row r="213" spans="1:17" hidden="1" x14ac:dyDescent="0.25">
      <c r="A213" s="31">
        <v>4</v>
      </c>
      <c r="B213" s="327"/>
      <c r="C213" s="328"/>
      <c r="D213" s="328"/>
      <c r="E213" s="328"/>
      <c r="F213" s="328"/>
      <c r="G213" s="329"/>
      <c r="H213" s="32"/>
      <c r="I213" s="327"/>
      <c r="J213" s="328"/>
      <c r="K213" s="329"/>
      <c r="L213" s="330"/>
      <c r="M213" s="331"/>
      <c r="N213" s="330"/>
      <c r="O213" s="331"/>
      <c r="P213" s="330"/>
      <c r="Q213" s="331"/>
    </row>
    <row r="214" spans="1:17" hidden="1" x14ac:dyDescent="0.25">
      <c r="A214" s="31">
        <v>5</v>
      </c>
      <c r="B214" s="327"/>
      <c r="C214" s="328"/>
      <c r="D214" s="328"/>
      <c r="E214" s="328"/>
      <c r="F214" s="328"/>
      <c r="G214" s="329"/>
      <c r="H214" s="32"/>
      <c r="I214" s="327"/>
      <c r="J214" s="328"/>
      <c r="K214" s="329"/>
      <c r="L214" s="330"/>
      <c r="M214" s="331"/>
      <c r="N214" s="330"/>
      <c r="O214" s="331"/>
      <c r="P214" s="330"/>
      <c r="Q214" s="331"/>
    </row>
    <row r="215" spans="1:17" hidden="1" x14ac:dyDescent="0.25">
      <c r="A215" s="30"/>
      <c r="B215" s="332" t="s">
        <v>47</v>
      </c>
      <c r="C215" s="332"/>
      <c r="D215" s="332"/>
      <c r="E215" s="332"/>
      <c r="F215" s="332"/>
      <c r="G215" s="332"/>
      <c r="H215" s="332"/>
      <c r="I215" s="332"/>
      <c r="J215" s="332"/>
      <c r="K215" s="332"/>
      <c r="L215" s="332"/>
      <c r="M215" s="332"/>
      <c r="N215" s="332"/>
      <c r="O215" s="332"/>
      <c r="P215" s="332"/>
      <c r="Q215" s="332"/>
    </row>
    <row r="216" spans="1:17" hidden="1" x14ac:dyDescent="0.25">
      <c r="A216" s="31">
        <v>1</v>
      </c>
      <c r="B216" s="327"/>
      <c r="C216" s="328"/>
      <c r="D216" s="328"/>
      <c r="E216" s="328"/>
      <c r="F216" s="328"/>
      <c r="G216" s="329"/>
      <c r="H216" s="32"/>
      <c r="I216" s="327"/>
      <c r="J216" s="328"/>
      <c r="K216" s="329"/>
      <c r="L216" s="330"/>
      <c r="M216" s="331"/>
      <c r="N216" s="330"/>
      <c r="O216" s="331"/>
      <c r="P216" s="330"/>
      <c r="Q216" s="331"/>
    </row>
    <row r="217" spans="1:17" hidden="1" x14ac:dyDescent="0.25">
      <c r="A217" s="31">
        <v>2</v>
      </c>
      <c r="B217" s="327"/>
      <c r="C217" s="328"/>
      <c r="D217" s="328"/>
      <c r="E217" s="328"/>
      <c r="F217" s="328"/>
      <c r="G217" s="329"/>
      <c r="H217" s="32"/>
      <c r="I217" s="327"/>
      <c r="J217" s="328"/>
      <c r="K217" s="329"/>
      <c r="L217" s="330"/>
      <c r="M217" s="331"/>
      <c r="N217" s="330"/>
      <c r="O217" s="331"/>
      <c r="P217" s="330"/>
      <c r="Q217" s="331"/>
    </row>
    <row r="218" spans="1:17" hidden="1" x14ac:dyDescent="0.25">
      <c r="A218" s="31">
        <v>3</v>
      </c>
      <c r="B218" s="327"/>
      <c r="C218" s="328"/>
      <c r="D218" s="328"/>
      <c r="E218" s="328"/>
      <c r="F218" s="328"/>
      <c r="G218" s="329"/>
      <c r="H218" s="32"/>
      <c r="I218" s="327"/>
      <c r="J218" s="328"/>
      <c r="K218" s="329"/>
      <c r="L218" s="330"/>
      <c r="M218" s="331"/>
      <c r="N218" s="330"/>
      <c r="O218" s="331"/>
      <c r="P218" s="330"/>
      <c r="Q218" s="331"/>
    </row>
    <row r="219" spans="1:17" hidden="1" x14ac:dyDescent="0.25">
      <c r="A219" s="31">
        <v>4</v>
      </c>
      <c r="B219" s="327"/>
      <c r="C219" s="328"/>
      <c r="D219" s="328"/>
      <c r="E219" s="328"/>
      <c r="F219" s="328"/>
      <c r="G219" s="329"/>
      <c r="H219" s="32"/>
      <c r="I219" s="327"/>
      <c r="J219" s="328"/>
      <c r="K219" s="329"/>
      <c r="L219" s="330"/>
      <c r="M219" s="331"/>
      <c r="N219" s="330"/>
      <c r="O219" s="331"/>
      <c r="P219" s="330"/>
      <c r="Q219" s="331"/>
    </row>
    <row r="220" spans="1:17" hidden="1" x14ac:dyDescent="0.25">
      <c r="A220" s="31">
        <v>5</v>
      </c>
      <c r="B220" s="327"/>
      <c r="C220" s="328"/>
      <c r="D220" s="328"/>
      <c r="E220" s="328"/>
      <c r="F220" s="328"/>
      <c r="G220" s="329"/>
      <c r="H220" s="32"/>
      <c r="I220" s="327"/>
      <c r="J220" s="328"/>
      <c r="K220" s="329"/>
      <c r="L220" s="330"/>
      <c r="M220" s="331"/>
      <c r="N220" s="330"/>
      <c r="O220" s="331"/>
      <c r="P220" s="330"/>
      <c r="Q220" s="331"/>
    </row>
    <row r="221" spans="1:17" ht="15" hidden="1" customHeight="1" x14ac:dyDescent="0.3">
      <c r="A221" s="30"/>
      <c r="B221" s="356" t="s">
        <v>56</v>
      </c>
      <c r="C221" s="357"/>
      <c r="D221" s="357"/>
      <c r="E221" s="357"/>
      <c r="F221" s="357"/>
      <c r="G221" s="357"/>
      <c r="H221" s="357"/>
      <c r="I221" s="357"/>
      <c r="J221" s="357"/>
      <c r="K221" s="357"/>
      <c r="L221" s="357"/>
      <c r="M221" s="357"/>
      <c r="N221" s="357"/>
      <c r="O221" s="357"/>
      <c r="P221" s="357"/>
      <c r="Q221" s="358"/>
    </row>
    <row r="222" spans="1:17" hidden="1" x14ac:dyDescent="0.25">
      <c r="A222" s="30"/>
      <c r="B222" s="334" t="s">
        <v>54</v>
      </c>
      <c r="C222" s="335"/>
      <c r="D222" s="334" t="s">
        <v>57</v>
      </c>
      <c r="E222" s="336"/>
      <c r="F222" s="336"/>
      <c r="G222" s="336"/>
      <c r="H222" s="336"/>
      <c r="I222" s="336"/>
      <c r="J222" s="336"/>
      <c r="K222" s="336"/>
      <c r="L222" s="336"/>
      <c r="M222" s="336"/>
      <c r="N222" s="336"/>
      <c r="O222" s="336"/>
      <c r="P222" s="336"/>
      <c r="Q222" s="335"/>
    </row>
    <row r="223" spans="1:17" hidden="1" x14ac:dyDescent="0.25">
      <c r="A223" s="30"/>
      <c r="B223" s="332" t="s">
        <v>44</v>
      </c>
      <c r="C223" s="332"/>
      <c r="D223" s="332"/>
      <c r="E223" s="332"/>
      <c r="F223" s="332"/>
      <c r="G223" s="332"/>
      <c r="H223" s="332"/>
      <c r="I223" s="332"/>
      <c r="J223" s="332"/>
      <c r="K223" s="332"/>
      <c r="L223" s="332"/>
      <c r="M223" s="332"/>
      <c r="N223" s="332"/>
      <c r="O223" s="332"/>
      <c r="P223" s="332"/>
      <c r="Q223" s="332"/>
    </row>
    <row r="224" spans="1:17" ht="45.75" hidden="1" customHeight="1" x14ac:dyDescent="0.25">
      <c r="A224" s="31">
        <v>1</v>
      </c>
      <c r="B224" s="327" t="s">
        <v>93</v>
      </c>
      <c r="C224" s="328"/>
      <c r="D224" s="328"/>
      <c r="E224" s="328"/>
      <c r="F224" s="328"/>
      <c r="G224" s="329"/>
      <c r="H224" s="32" t="s">
        <v>65</v>
      </c>
      <c r="I224" s="327" t="s">
        <v>88</v>
      </c>
      <c r="J224" s="328"/>
      <c r="K224" s="329"/>
      <c r="L224" s="330">
        <v>3</v>
      </c>
      <c r="M224" s="331"/>
      <c r="N224" s="330"/>
      <c r="O224" s="331"/>
      <c r="P224" s="340">
        <f t="shared" ref="P224" si="14">L224</f>
        <v>3</v>
      </c>
      <c r="Q224" s="341"/>
    </row>
    <row r="225" spans="1:17" ht="72.75" hidden="1" customHeight="1" x14ac:dyDescent="0.25">
      <c r="A225" s="31">
        <v>2</v>
      </c>
      <c r="B225" s="327" t="s">
        <v>87</v>
      </c>
      <c r="C225" s="328"/>
      <c r="D225" s="328"/>
      <c r="E225" s="328"/>
      <c r="F225" s="328"/>
      <c r="G225" s="329"/>
      <c r="H225" s="32" t="s">
        <v>29</v>
      </c>
      <c r="I225" s="327" t="s">
        <v>86</v>
      </c>
      <c r="J225" s="328"/>
      <c r="K225" s="329"/>
      <c r="L225" s="337">
        <f>J80</f>
        <v>0</v>
      </c>
      <c r="M225" s="331"/>
      <c r="N225" s="330"/>
      <c r="O225" s="331"/>
      <c r="P225" s="340">
        <f>P80</f>
        <v>0</v>
      </c>
      <c r="Q225" s="341"/>
    </row>
    <row r="226" spans="1:17" hidden="1" x14ac:dyDescent="0.25">
      <c r="A226" s="31">
        <v>3</v>
      </c>
      <c r="B226" s="327"/>
      <c r="C226" s="328"/>
      <c r="D226" s="328"/>
      <c r="E226" s="328"/>
      <c r="F226" s="328"/>
      <c r="G226" s="329"/>
      <c r="H226" s="32"/>
      <c r="I226" s="327"/>
      <c r="J226" s="328"/>
      <c r="K226" s="329"/>
      <c r="L226" s="330"/>
      <c r="M226" s="331"/>
      <c r="N226" s="330"/>
      <c r="O226" s="331"/>
      <c r="P226" s="330"/>
      <c r="Q226" s="331"/>
    </row>
    <row r="227" spans="1:17" hidden="1" x14ac:dyDescent="0.25">
      <c r="A227" s="31">
        <v>4</v>
      </c>
      <c r="B227" s="327"/>
      <c r="C227" s="328"/>
      <c r="D227" s="328"/>
      <c r="E227" s="328"/>
      <c r="F227" s="328"/>
      <c r="G227" s="329"/>
      <c r="H227" s="32"/>
      <c r="I227" s="327"/>
      <c r="J227" s="328"/>
      <c r="K227" s="329"/>
      <c r="L227" s="330"/>
      <c r="M227" s="331"/>
      <c r="N227" s="330"/>
      <c r="O227" s="331"/>
      <c r="P227" s="330"/>
      <c r="Q227" s="331"/>
    </row>
    <row r="228" spans="1:17" hidden="1" x14ac:dyDescent="0.25">
      <c r="A228" s="31">
        <v>5</v>
      </c>
      <c r="B228" s="327"/>
      <c r="C228" s="328"/>
      <c r="D228" s="328"/>
      <c r="E228" s="328"/>
      <c r="F228" s="328"/>
      <c r="G228" s="329"/>
      <c r="H228" s="32"/>
      <c r="I228" s="327"/>
      <c r="J228" s="328"/>
      <c r="K228" s="329"/>
      <c r="L228" s="330"/>
      <c r="M228" s="331"/>
      <c r="N228" s="330"/>
      <c r="O228" s="331"/>
      <c r="P228" s="330"/>
      <c r="Q228" s="331"/>
    </row>
    <row r="229" spans="1:17" hidden="1" x14ac:dyDescent="0.25">
      <c r="A229" s="31">
        <v>6</v>
      </c>
      <c r="B229" s="327"/>
      <c r="C229" s="328"/>
      <c r="D229" s="328"/>
      <c r="E229" s="328"/>
      <c r="F229" s="328"/>
      <c r="G229" s="329"/>
      <c r="H229" s="32"/>
      <c r="I229" s="327"/>
      <c r="J229" s="328"/>
      <c r="K229" s="329"/>
      <c r="L229" s="330"/>
      <c r="M229" s="331"/>
      <c r="N229" s="330"/>
      <c r="O229" s="331"/>
      <c r="P229" s="330"/>
      <c r="Q229" s="331"/>
    </row>
    <row r="230" spans="1:17" hidden="1" x14ac:dyDescent="0.25">
      <c r="A230" s="31">
        <v>7</v>
      </c>
      <c r="B230" s="327"/>
      <c r="C230" s="328"/>
      <c r="D230" s="328"/>
      <c r="E230" s="328"/>
      <c r="F230" s="328"/>
      <c r="G230" s="329"/>
      <c r="H230" s="32"/>
      <c r="I230" s="327"/>
      <c r="J230" s="328"/>
      <c r="K230" s="329"/>
      <c r="L230" s="330"/>
      <c r="M230" s="331"/>
      <c r="N230" s="330"/>
      <c r="O230" s="331"/>
      <c r="P230" s="330"/>
      <c r="Q230" s="331"/>
    </row>
    <row r="231" spans="1:17" hidden="1" x14ac:dyDescent="0.25">
      <c r="A231" s="31">
        <v>8</v>
      </c>
      <c r="B231" s="327"/>
      <c r="C231" s="328"/>
      <c r="D231" s="328"/>
      <c r="E231" s="328"/>
      <c r="F231" s="328"/>
      <c r="G231" s="329"/>
      <c r="H231" s="32"/>
      <c r="I231" s="327"/>
      <c r="J231" s="328"/>
      <c r="K231" s="329"/>
      <c r="L231" s="330"/>
      <c r="M231" s="331"/>
      <c r="N231" s="330"/>
      <c r="O231" s="331"/>
      <c r="P231" s="330"/>
      <c r="Q231" s="331"/>
    </row>
    <row r="232" spans="1:17" hidden="1" x14ac:dyDescent="0.25">
      <c r="A232" s="31">
        <v>9</v>
      </c>
      <c r="B232" s="327"/>
      <c r="C232" s="328"/>
      <c r="D232" s="328"/>
      <c r="E232" s="328"/>
      <c r="F232" s="328"/>
      <c r="G232" s="329"/>
      <c r="H232" s="32"/>
      <c r="I232" s="327"/>
      <c r="J232" s="328"/>
      <c r="K232" s="329"/>
      <c r="L232" s="330"/>
      <c r="M232" s="331"/>
      <c r="N232" s="330"/>
      <c r="O232" s="331"/>
      <c r="P232" s="330"/>
      <c r="Q232" s="331"/>
    </row>
    <row r="233" spans="1:17" hidden="1" x14ac:dyDescent="0.25">
      <c r="A233" s="31">
        <v>10</v>
      </c>
      <c r="B233" s="327"/>
      <c r="C233" s="328"/>
      <c r="D233" s="328"/>
      <c r="E233" s="328"/>
      <c r="F233" s="328"/>
      <c r="G233" s="329"/>
      <c r="H233" s="32"/>
      <c r="I233" s="327"/>
      <c r="J233" s="328"/>
      <c r="K233" s="329"/>
      <c r="L233" s="330"/>
      <c r="M233" s="331"/>
      <c r="N233" s="330"/>
      <c r="O233" s="331"/>
      <c r="P233" s="330"/>
      <c r="Q233" s="331"/>
    </row>
    <row r="234" spans="1:17" hidden="1" x14ac:dyDescent="0.25">
      <c r="A234" s="30"/>
      <c r="B234" s="332" t="s">
        <v>45</v>
      </c>
      <c r="C234" s="332"/>
      <c r="D234" s="332"/>
      <c r="E234" s="332"/>
      <c r="F234" s="332"/>
      <c r="G234" s="332"/>
      <c r="H234" s="332"/>
      <c r="I234" s="332"/>
      <c r="J234" s="332"/>
      <c r="K234" s="332"/>
      <c r="L234" s="332"/>
      <c r="M234" s="332"/>
      <c r="N234" s="332"/>
      <c r="O234" s="332"/>
      <c r="P234" s="332"/>
      <c r="Q234" s="332"/>
    </row>
    <row r="235" spans="1:17" ht="15" hidden="1" customHeight="1" x14ac:dyDescent="0.25">
      <c r="A235" s="31">
        <v>1</v>
      </c>
      <c r="B235" s="327" t="s">
        <v>89</v>
      </c>
      <c r="C235" s="328"/>
      <c r="D235" s="328"/>
      <c r="E235" s="328"/>
      <c r="F235" s="328"/>
      <c r="G235" s="329"/>
      <c r="H235" s="32" t="s">
        <v>65</v>
      </c>
      <c r="I235" s="344" t="s">
        <v>88</v>
      </c>
      <c r="J235" s="345"/>
      <c r="K235" s="346"/>
      <c r="L235" s="330">
        <f>12+11+10</f>
        <v>33</v>
      </c>
      <c r="M235" s="331"/>
      <c r="N235" s="330"/>
      <c r="O235" s="331"/>
      <c r="P235" s="340">
        <f t="shared" ref="P235:P237" si="15">L235</f>
        <v>33</v>
      </c>
      <c r="Q235" s="341"/>
    </row>
    <row r="236" spans="1:17" ht="29.25" hidden="1" customHeight="1" x14ac:dyDescent="0.25">
      <c r="A236" s="31">
        <v>2</v>
      </c>
      <c r="B236" s="327" t="s">
        <v>90</v>
      </c>
      <c r="C236" s="328"/>
      <c r="D236" s="328"/>
      <c r="E236" s="328"/>
      <c r="F236" s="328"/>
      <c r="G236" s="329"/>
      <c r="H236" s="32" t="s">
        <v>65</v>
      </c>
      <c r="I236" s="350"/>
      <c r="J236" s="351"/>
      <c r="K236" s="352"/>
      <c r="L236" s="330">
        <f>214+162+35</f>
        <v>411</v>
      </c>
      <c r="M236" s="331"/>
      <c r="N236" s="330"/>
      <c r="O236" s="331"/>
      <c r="P236" s="340">
        <f t="shared" si="15"/>
        <v>411</v>
      </c>
      <c r="Q236" s="341"/>
    </row>
    <row r="237" spans="1:17" ht="98.25" hidden="1" customHeight="1" x14ac:dyDescent="0.25">
      <c r="A237" s="31">
        <v>3</v>
      </c>
      <c r="B237" s="327" t="s">
        <v>91</v>
      </c>
      <c r="C237" s="328"/>
      <c r="D237" s="328"/>
      <c r="E237" s="328"/>
      <c r="F237" s="328"/>
      <c r="G237" s="329"/>
      <c r="H237" s="32" t="s">
        <v>65</v>
      </c>
      <c r="I237" s="327" t="s">
        <v>92</v>
      </c>
      <c r="J237" s="328"/>
      <c r="K237" s="329"/>
      <c r="L237" s="330">
        <v>53</v>
      </c>
      <c r="M237" s="331"/>
      <c r="N237" s="330"/>
      <c r="O237" s="331"/>
      <c r="P237" s="340">
        <f t="shared" si="15"/>
        <v>53</v>
      </c>
      <c r="Q237" s="341"/>
    </row>
    <row r="238" spans="1:17" hidden="1" x14ac:dyDescent="0.25">
      <c r="A238" s="31">
        <v>4</v>
      </c>
      <c r="B238" s="327"/>
      <c r="C238" s="328"/>
      <c r="D238" s="328"/>
      <c r="E238" s="328"/>
      <c r="F238" s="328"/>
      <c r="G238" s="329"/>
      <c r="H238" s="32"/>
      <c r="I238" s="327"/>
      <c r="J238" s="328"/>
      <c r="K238" s="329"/>
      <c r="L238" s="330"/>
      <c r="M238" s="331"/>
      <c r="N238" s="330"/>
      <c r="O238" s="331"/>
      <c r="P238" s="330"/>
      <c r="Q238" s="331"/>
    </row>
    <row r="239" spans="1:17" hidden="1" x14ac:dyDescent="0.25">
      <c r="A239" s="31">
        <v>5</v>
      </c>
      <c r="B239" s="327"/>
      <c r="C239" s="328"/>
      <c r="D239" s="328"/>
      <c r="E239" s="328"/>
      <c r="F239" s="328"/>
      <c r="G239" s="329"/>
      <c r="H239" s="32"/>
      <c r="I239" s="327"/>
      <c r="J239" s="328"/>
      <c r="K239" s="329"/>
      <c r="L239" s="330"/>
      <c r="M239" s="331"/>
      <c r="N239" s="330"/>
      <c r="O239" s="331"/>
      <c r="P239" s="330"/>
      <c r="Q239" s="331"/>
    </row>
    <row r="240" spans="1:17" hidden="1" x14ac:dyDescent="0.25">
      <c r="A240" s="31">
        <v>6</v>
      </c>
      <c r="B240" s="327"/>
      <c r="C240" s="328"/>
      <c r="D240" s="328"/>
      <c r="E240" s="328"/>
      <c r="F240" s="328"/>
      <c r="G240" s="329"/>
      <c r="H240" s="32"/>
      <c r="I240" s="327"/>
      <c r="J240" s="328"/>
      <c r="K240" s="329"/>
      <c r="L240" s="330"/>
      <c r="M240" s="331"/>
      <c r="N240" s="330"/>
      <c r="O240" s="331"/>
      <c r="P240" s="330"/>
      <c r="Q240" s="331"/>
    </row>
    <row r="241" spans="1:17" hidden="1" x14ac:dyDescent="0.25">
      <c r="A241" s="31">
        <v>7</v>
      </c>
      <c r="B241" s="327"/>
      <c r="C241" s="328"/>
      <c r="D241" s="328"/>
      <c r="E241" s="328"/>
      <c r="F241" s="328"/>
      <c r="G241" s="329"/>
      <c r="H241" s="32"/>
      <c r="I241" s="327"/>
      <c r="J241" s="328"/>
      <c r="K241" s="329"/>
      <c r="L241" s="330"/>
      <c r="M241" s="331"/>
      <c r="N241" s="330"/>
      <c r="O241" s="331"/>
      <c r="P241" s="330"/>
      <c r="Q241" s="331"/>
    </row>
    <row r="242" spans="1:17" hidden="1" x14ac:dyDescent="0.25">
      <c r="A242" s="31">
        <v>8</v>
      </c>
      <c r="B242" s="327"/>
      <c r="C242" s="328"/>
      <c r="D242" s="328"/>
      <c r="E242" s="328"/>
      <c r="F242" s="328"/>
      <c r="G242" s="329"/>
      <c r="H242" s="32"/>
      <c r="I242" s="327"/>
      <c r="J242" s="328"/>
      <c r="K242" s="329"/>
      <c r="L242" s="330"/>
      <c r="M242" s="331"/>
      <c r="N242" s="330"/>
      <c r="O242" s="331"/>
      <c r="P242" s="330"/>
      <c r="Q242" s="331"/>
    </row>
    <row r="243" spans="1:17" hidden="1" x14ac:dyDescent="0.25">
      <c r="A243" s="31">
        <v>9</v>
      </c>
      <c r="B243" s="327"/>
      <c r="C243" s="328"/>
      <c r="D243" s="328"/>
      <c r="E243" s="328"/>
      <c r="F243" s="328"/>
      <c r="G243" s="329"/>
      <c r="H243" s="32"/>
      <c r="I243" s="327"/>
      <c r="J243" s="328"/>
      <c r="K243" s="329"/>
      <c r="L243" s="330"/>
      <c r="M243" s="331"/>
      <c r="N243" s="330"/>
      <c r="O243" s="331"/>
      <c r="P243" s="330"/>
      <c r="Q243" s="331"/>
    </row>
    <row r="244" spans="1:17" hidden="1" x14ac:dyDescent="0.25">
      <c r="A244" s="31">
        <v>10</v>
      </c>
      <c r="B244" s="327"/>
      <c r="C244" s="328"/>
      <c r="D244" s="328"/>
      <c r="E244" s="328"/>
      <c r="F244" s="328"/>
      <c r="G244" s="329"/>
      <c r="H244" s="32"/>
      <c r="I244" s="327"/>
      <c r="J244" s="328"/>
      <c r="K244" s="329"/>
      <c r="L244" s="330"/>
      <c r="M244" s="331"/>
      <c r="N244" s="330"/>
      <c r="O244" s="331"/>
      <c r="P244" s="330"/>
      <c r="Q244" s="331"/>
    </row>
    <row r="245" spans="1:17" hidden="1" x14ac:dyDescent="0.25">
      <c r="A245" s="30"/>
      <c r="B245" s="332" t="s">
        <v>46</v>
      </c>
      <c r="C245" s="332"/>
      <c r="D245" s="332"/>
      <c r="E245" s="332"/>
      <c r="F245" s="332"/>
      <c r="G245" s="332"/>
      <c r="H245" s="332"/>
      <c r="I245" s="332"/>
      <c r="J245" s="332"/>
      <c r="K245" s="332"/>
      <c r="L245" s="332"/>
      <c r="M245" s="332"/>
      <c r="N245" s="332"/>
      <c r="O245" s="332"/>
      <c r="P245" s="332"/>
      <c r="Q245" s="332"/>
    </row>
    <row r="246" spans="1:17" ht="31.5" hidden="1" customHeight="1" x14ac:dyDescent="0.25">
      <c r="A246" s="31">
        <v>1</v>
      </c>
      <c r="B246" s="327" t="s">
        <v>94</v>
      </c>
      <c r="C246" s="328"/>
      <c r="D246" s="328"/>
      <c r="E246" s="328"/>
      <c r="F246" s="328"/>
      <c r="G246" s="329"/>
      <c r="H246" s="32" t="s">
        <v>29</v>
      </c>
      <c r="I246" s="327" t="s">
        <v>95</v>
      </c>
      <c r="J246" s="328"/>
      <c r="K246" s="329"/>
      <c r="L246" s="340">
        <f>L225/L236</f>
        <v>0</v>
      </c>
      <c r="M246" s="341"/>
      <c r="N246" s="340"/>
      <c r="O246" s="341"/>
      <c r="P246" s="340">
        <f t="shared" ref="P246" si="16">P225/P236</f>
        <v>0</v>
      </c>
      <c r="Q246" s="341"/>
    </row>
    <row r="247" spans="1:17" hidden="1" x14ac:dyDescent="0.25">
      <c r="A247" s="31">
        <v>2</v>
      </c>
      <c r="B247" s="327"/>
      <c r="C247" s="328"/>
      <c r="D247" s="328"/>
      <c r="E247" s="328"/>
      <c r="F247" s="328"/>
      <c r="G247" s="329"/>
      <c r="H247" s="32"/>
      <c r="I247" s="327"/>
      <c r="J247" s="328"/>
      <c r="K247" s="329"/>
      <c r="L247" s="330"/>
      <c r="M247" s="331"/>
      <c r="N247" s="330"/>
      <c r="O247" s="331"/>
      <c r="P247" s="330"/>
      <c r="Q247" s="331"/>
    </row>
    <row r="248" spans="1:17" hidden="1" x14ac:dyDescent="0.25">
      <c r="A248" s="31">
        <v>3</v>
      </c>
      <c r="B248" s="327"/>
      <c r="C248" s="328"/>
      <c r="D248" s="328"/>
      <c r="E248" s="328"/>
      <c r="F248" s="328"/>
      <c r="G248" s="329"/>
      <c r="H248" s="32"/>
      <c r="I248" s="327"/>
      <c r="J248" s="328"/>
      <c r="K248" s="329"/>
      <c r="L248" s="330"/>
      <c r="M248" s="331"/>
      <c r="N248" s="330"/>
      <c r="O248" s="331"/>
      <c r="P248" s="330"/>
      <c r="Q248" s="331"/>
    </row>
    <row r="249" spans="1:17" hidden="1" x14ac:dyDescent="0.25">
      <c r="A249" s="31">
        <v>4</v>
      </c>
      <c r="B249" s="327"/>
      <c r="C249" s="328"/>
      <c r="D249" s="328"/>
      <c r="E249" s="328"/>
      <c r="F249" s="328"/>
      <c r="G249" s="329"/>
      <c r="H249" s="32"/>
      <c r="I249" s="327"/>
      <c r="J249" s="328"/>
      <c r="K249" s="329"/>
      <c r="L249" s="330"/>
      <c r="M249" s="331"/>
      <c r="N249" s="330"/>
      <c r="O249" s="331"/>
      <c r="P249" s="330"/>
      <c r="Q249" s="331"/>
    </row>
    <row r="250" spans="1:17" hidden="1" x14ac:dyDescent="0.25">
      <c r="A250" s="31">
        <v>5</v>
      </c>
      <c r="B250" s="327"/>
      <c r="C250" s="328"/>
      <c r="D250" s="328"/>
      <c r="E250" s="328"/>
      <c r="F250" s="328"/>
      <c r="G250" s="329"/>
      <c r="H250" s="32"/>
      <c r="I250" s="327"/>
      <c r="J250" s="328"/>
      <c r="K250" s="329"/>
      <c r="L250" s="330"/>
      <c r="M250" s="331"/>
      <c r="N250" s="330"/>
      <c r="O250" s="331"/>
      <c r="P250" s="330"/>
      <c r="Q250" s="331"/>
    </row>
    <row r="251" spans="1:17" hidden="1" x14ac:dyDescent="0.25">
      <c r="A251" s="30"/>
      <c r="B251" s="332" t="s">
        <v>47</v>
      </c>
      <c r="C251" s="332"/>
      <c r="D251" s="332"/>
      <c r="E251" s="332"/>
      <c r="F251" s="332"/>
      <c r="G251" s="332"/>
      <c r="H251" s="332"/>
      <c r="I251" s="332"/>
      <c r="J251" s="332"/>
      <c r="K251" s="332"/>
      <c r="L251" s="332"/>
      <c r="M251" s="332"/>
      <c r="N251" s="332"/>
      <c r="O251" s="332"/>
      <c r="P251" s="332"/>
      <c r="Q251" s="332"/>
    </row>
    <row r="252" spans="1:17" ht="89.25" hidden="1" customHeight="1" x14ac:dyDescent="0.25">
      <c r="A252" s="31">
        <v>1</v>
      </c>
      <c r="B252" s="327" t="s">
        <v>96</v>
      </c>
      <c r="C252" s="328"/>
      <c r="D252" s="328"/>
      <c r="E252" s="328"/>
      <c r="F252" s="328"/>
      <c r="G252" s="329"/>
      <c r="H252" s="32" t="s">
        <v>65</v>
      </c>
      <c r="I252" s="327" t="s">
        <v>92</v>
      </c>
      <c r="J252" s="328"/>
      <c r="K252" s="329"/>
      <c r="L252" s="330">
        <v>8</v>
      </c>
      <c r="M252" s="331"/>
      <c r="N252" s="330"/>
      <c r="O252" s="331"/>
      <c r="P252" s="340">
        <f t="shared" ref="P252" si="17">L252</f>
        <v>8</v>
      </c>
      <c r="Q252" s="341"/>
    </row>
    <row r="253" spans="1:17" hidden="1" x14ac:dyDescent="0.25">
      <c r="A253" s="31">
        <v>2</v>
      </c>
      <c r="B253" s="327"/>
      <c r="C253" s="328"/>
      <c r="D253" s="328"/>
      <c r="E253" s="328"/>
      <c r="F253" s="328"/>
      <c r="G253" s="329"/>
      <c r="H253" s="32"/>
      <c r="I253" s="327"/>
      <c r="J253" s="328"/>
      <c r="K253" s="329"/>
      <c r="L253" s="330"/>
      <c r="M253" s="331"/>
      <c r="N253" s="330"/>
      <c r="O253" s="331"/>
      <c r="P253" s="330"/>
      <c r="Q253" s="331"/>
    </row>
    <row r="254" spans="1:17" hidden="1" x14ac:dyDescent="0.25">
      <c r="A254" s="31">
        <v>3</v>
      </c>
      <c r="B254" s="327"/>
      <c r="C254" s="328"/>
      <c r="D254" s="328"/>
      <c r="E254" s="328"/>
      <c r="F254" s="328"/>
      <c r="G254" s="329"/>
      <c r="H254" s="32"/>
      <c r="I254" s="327"/>
      <c r="J254" s="328"/>
      <c r="K254" s="329"/>
      <c r="L254" s="330"/>
      <c r="M254" s="331"/>
      <c r="N254" s="330"/>
      <c r="O254" s="331"/>
      <c r="P254" s="330"/>
      <c r="Q254" s="331"/>
    </row>
    <row r="255" spans="1:17" hidden="1" x14ac:dyDescent="0.25">
      <c r="A255" s="31">
        <v>4</v>
      </c>
      <c r="B255" s="327"/>
      <c r="C255" s="328"/>
      <c r="D255" s="328"/>
      <c r="E255" s="328"/>
      <c r="F255" s="328"/>
      <c r="G255" s="329"/>
      <c r="H255" s="32"/>
      <c r="I255" s="327"/>
      <c r="J255" s="328"/>
      <c r="K255" s="329"/>
      <c r="L255" s="330"/>
      <c r="M255" s="331"/>
      <c r="N255" s="330"/>
      <c r="O255" s="331"/>
      <c r="P255" s="330"/>
      <c r="Q255" s="331"/>
    </row>
    <row r="256" spans="1:17" hidden="1" x14ac:dyDescent="0.25">
      <c r="A256" s="31">
        <v>5</v>
      </c>
      <c r="B256" s="327"/>
      <c r="C256" s="328"/>
      <c r="D256" s="328"/>
      <c r="E256" s="328"/>
      <c r="F256" s="328"/>
      <c r="G256" s="329"/>
      <c r="H256" s="32"/>
      <c r="I256" s="327"/>
      <c r="J256" s="328"/>
      <c r="K256" s="329"/>
      <c r="L256" s="330"/>
      <c r="M256" s="331"/>
      <c r="N256" s="330"/>
      <c r="O256" s="331"/>
      <c r="P256" s="330"/>
      <c r="Q256" s="331"/>
    </row>
    <row r="257" spans="1:17" hidden="1" x14ac:dyDescent="0.25">
      <c r="A257" s="30"/>
      <c r="B257" s="334" t="s">
        <v>68</v>
      </c>
      <c r="C257" s="335"/>
      <c r="D257" s="334" t="s">
        <v>58</v>
      </c>
      <c r="E257" s="336"/>
      <c r="F257" s="336"/>
      <c r="G257" s="336"/>
      <c r="H257" s="336"/>
      <c r="I257" s="336"/>
      <c r="J257" s="336"/>
      <c r="K257" s="336"/>
      <c r="L257" s="336"/>
      <c r="M257" s="336"/>
      <c r="N257" s="336"/>
      <c r="O257" s="336"/>
      <c r="P257" s="336"/>
      <c r="Q257" s="335"/>
    </row>
    <row r="258" spans="1:17" hidden="1" x14ac:dyDescent="0.25">
      <c r="A258" s="30"/>
      <c r="B258" s="332" t="s">
        <v>44</v>
      </c>
      <c r="C258" s="332"/>
      <c r="D258" s="332"/>
      <c r="E258" s="332"/>
      <c r="F258" s="332"/>
      <c r="G258" s="332"/>
      <c r="H258" s="332"/>
      <c r="I258" s="332"/>
      <c r="J258" s="332"/>
      <c r="K258" s="332"/>
      <c r="L258" s="332"/>
      <c r="M258" s="332"/>
      <c r="N258" s="332"/>
      <c r="O258" s="332"/>
      <c r="P258" s="332"/>
      <c r="Q258" s="332"/>
    </row>
    <row r="259" spans="1:17" ht="78" hidden="1" customHeight="1" x14ac:dyDescent="0.25">
      <c r="A259" s="31">
        <v>1</v>
      </c>
      <c r="B259" s="327" t="s">
        <v>97</v>
      </c>
      <c r="C259" s="328"/>
      <c r="D259" s="328"/>
      <c r="E259" s="328"/>
      <c r="F259" s="328"/>
      <c r="G259" s="329"/>
      <c r="H259" s="32" t="s">
        <v>29</v>
      </c>
      <c r="I259" s="327" t="s">
        <v>86</v>
      </c>
      <c r="J259" s="328"/>
      <c r="K259" s="329"/>
      <c r="L259" s="337">
        <f>J81</f>
        <v>0</v>
      </c>
      <c r="M259" s="331"/>
      <c r="N259" s="330"/>
      <c r="O259" s="331"/>
      <c r="P259" s="337">
        <f>P81</f>
        <v>0</v>
      </c>
      <c r="Q259" s="331"/>
    </row>
    <row r="260" spans="1:17" hidden="1" x14ac:dyDescent="0.25">
      <c r="A260" s="31">
        <v>2</v>
      </c>
      <c r="B260" s="327"/>
      <c r="C260" s="328"/>
      <c r="D260" s="328"/>
      <c r="E260" s="328"/>
      <c r="F260" s="328"/>
      <c r="G260" s="329"/>
      <c r="H260" s="32"/>
      <c r="I260" s="327"/>
      <c r="J260" s="328"/>
      <c r="K260" s="329"/>
      <c r="L260" s="330"/>
      <c r="M260" s="331"/>
      <c r="N260" s="330"/>
      <c r="O260" s="331"/>
      <c r="P260" s="330"/>
      <c r="Q260" s="331"/>
    </row>
    <row r="261" spans="1:17" hidden="1" x14ac:dyDescent="0.25">
      <c r="A261" s="31">
        <v>3</v>
      </c>
      <c r="B261" s="327"/>
      <c r="C261" s="328"/>
      <c r="D261" s="328"/>
      <c r="E261" s="328"/>
      <c r="F261" s="328"/>
      <c r="G261" s="329"/>
      <c r="H261" s="32"/>
      <c r="I261" s="327"/>
      <c r="J261" s="328"/>
      <c r="K261" s="329"/>
      <c r="L261" s="330"/>
      <c r="M261" s="331"/>
      <c r="N261" s="330"/>
      <c r="O261" s="331"/>
      <c r="P261" s="330"/>
      <c r="Q261" s="331"/>
    </row>
    <row r="262" spans="1:17" hidden="1" x14ac:dyDescent="0.25">
      <c r="A262" s="31">
        <v>4</v>
      </c>
      <c r="B262" s="327"/>
      <c r="C262" s="328"/>
      <c r="D262" s="328"/>
      <c r="E262" s="328"/>
      <c r="F262" s="328"/>
      <c r="G262" s="329"/>
      <c r="H262" s="32"/>
      <c r="I262" s="327"/>
      <c r="J262" s="328"/>
      <c r="K262" s="329"/>
      <c r="L262" s="330"/>
      <c r="M262" s="331"/>
      <c r="N262" s="330"/>
      <c r="O262" s="331"/>
      <c r="P262" s="330"/>
      <c r="Q262" s="331"/>
    </row>
    <row r="263" spans="1:17" hidden="1" x14ac:dyDescent="0.25">
      <c r="A263" s="31">
        <v>5</v>
      </c>
      <c r="B263" s="327"/>
      <c r="C263" s="328"/>
      <c r="D263" s="328"/>
      <c r="E263" s="328"/>
      <c r="F263" s="328"/>
      <c r="G263" s="329"/>
      <c r="H263" s="32"/>
      <c r="I263" s="327"/>
      <c r="J263" s="328"/>
      <c r="K263" s="329"/>
      <c r="L263" s="330"/>
      <c r="M263" s="331"/>
      <c r="N263" s="330"/>
      <c r="O263" s="331"/>
      <c r="P263" s="330"/>
      <c r="Q263" s="331"/>
    </row>
    <row r="264" spans="1:17" hidden="1" x14ac:dyDescent="0.25">
      <c r="A264" s="31">
        <v>6</v>
      </c>
      <c r="B264" s="327"/>
      <c r="C264" s="328"/>
      <c r="D264" s="328"/>
      <c r="E264" s="328"/>
      <c r="F264" s="328"/>
      <c r="G264" s="329"/>
      <c r="H264" s="32"/>
      <c r="I264" s="327"/>
      <c r="J264" s="328"/>
      <c r="K264" s="329"/>
      <c r="L264" s="330"/>
      <c r="M264" s="331"/>
      <c r="N264" s="330"/>
      <c r="O264" s="331"/>
      <c r="P264" s="330"/>
      <c r="Q264" s="331"/>
    </row>
    <row r="265" spans="1:17" hidden="1" x14ac:dyDescent="0.25">
      <c r="A265" s="31">
        <v>7</v>
      </c>
      <c r="B265" s="327"/>
      <c r="C265" s="328"/>
      <c r="D265" s="328"/>
      <c r="E265" s="328"/>
      <c r="F265" s="328"/>
      <c r="G265" s="329"/>
      <c r="H265" s="32"/>
      <c r="I265" s="327"/>
      <c r="J265" s="328"/>
      <c r="K265" s="329"/>
      <c r="L265" s="330"/>
      <c r="M265" s="331"/>
      <c r="N265" s="330"/>
      <c r="O265" s="331"/>
      <c r="P265" s="330"/>
      <c r="Q265" s="331"/>
    </row>
    <row r="266" spans="1:17" hidden="1" x14ac:dyDescent="0.25">
      <c r="A266" s="31">
        <v>8</v>
      </c>
      <c r="B266" s="327"/>
      <c r="C266" s="328"/>
      <c r="D266" s="328"/>
      <c r="E266" s="328"/>
      <c r="F266" s="328"/>
      <c r="G266" s="329"/>
      <c r="H266" s="32"/>
      <c r="I266" s="327"/>
      <c r="J266" s="328"/>
      <c r="K266" s="329"/>
      <c r="L266" s="330"/>
      <c r="M266" s="331"/>
      <c r="N266" s="330"/>
      <c r="O266" s="331"/>
      <c r="P266" s="330"/>
      <c r="Q266" s="331"/>
    </row>
    <row r="267" spans="1:17" hidden="1" x14ac:dyDescent="0.25">
      <c r="A267" s="31">
        <v>9</v>
      </c>
      <c r="B267" s="327"/>
      <c r="C267" s="328"/>
      <c r="D267" s="328"/>
      <c r="E267" s="328"/>
      <c r="F267" s="328"/>
      <c r="G267" s="329"/>
      <c r="H267" s="32"/>
      <c r="I267" s="327"/>
      <c r="J267" s="328"/>
      <c r="K267" s="329"/>
      <c r="L267" s="330"/>
      <c r="M267" s="331"/>
      <c r="N267" s="330"/>
      <c r="O267" s="331"/>
      <c r="P267" s="330"/>
      <c r="Q267" s="331"/>
    </row>
    <row r="268" spans="1:17" hidden="1" x14ac:dyDescent="0.25">
      <c r="A268" s="31">
        <v>10</v>
      </c>
      <c r="B268" s="327"/>
      <c r="C268" s="328"/>
      <c r="D268" s="328"/>
      <c r="E268" s="328"/>
      <c r="F268" s="328"/>
      <c r="G268" s="329"/>
      <c r="H268" s="32"/>
      <c r="I268" s="327"/>
      <c r="J268" s="328"/>
      <c r="K268" s="329"/>
      <c r="L268" s="330"/>
      <c r="M268" s="331"/>
      <c r="N268" s="330"/>
      <c r="O268" s="331"/>
      <c r="P268" s="330"/>
      <c r="Q268" s="331"/>
    </row>
    <row r="269" spans="1:17" hidden="1" x14ac:dyDescent="0.25">
      <c r="A269" s="30"/>
      <c r="B269" s="332" t="s">
        <v>45</v>
      </c>
      <c r="C269" s="332"/>
      <c r="D269" s="332"/>
      <c r="E269" s="332"/>
      <c r="F269" s="332"/>
      <c r="G269" s="332"/>
      <c r="H269" s="332"/>
      <c r="I269" s="332"/>
      <c r="J269" s="332"/>
      <c r="K269" s="332"/>
      <c r="L269" s="332"/>
      <c r="M269" s="332"/>
      <c r="N269" s="332"/>
      <c r="O269" s="332"/>
      <c r="P269" s="332"/>
      <c r="Q269" s="332"/>
    </row>
    <row r="270" spans="1:17" ht="75.75" hidden="1" customHeight="1" x14ac:dyDescent="0.25">
      <c r="A270" s="31">
        <v>1</v>
      </c>
      <c r="B270" s="327" t="s">
        <v>98</v>
      </c>
      <c r="C270" s="328"/>
      <c r="D270" s="328"/>
      <c r="E270" s="328"/>
      <c r="F270" s="328"/>
      <c r="G270" s="329"/>
      <c r="H270" s="32" t="s">
        <v>100</v>
      </c>
      <c r="I270" s="327" t="s">
        <v>86</v>
      </c>
      <c r="J270" s="328"/>
      <c r="K270" s="329"/>
      <c r="L270" s="330">
        <v>1</v>
      </c>
      <c r="M270" s="331"/>
      <c r="N270" s="330"/>
      <c r="O270" s="331"/>
      <c r="P270" s="340">
        <f t="shared" ref="P270:P271" si="18">L270</f>
        <v>1</v>
      </c>
      <c r="Q270" s="341"/>
    </row>
    <row r="271" spans="1:17" hidden="1" x14ac:dyDescent="0.25">
      <c r="A271" s="31">
        <v>2</v>
      </c>
      <c r="B271" s="327" t="s">
        <v>99</v>
      </c>
      <c r="C271" s="328"/>
      <c r="D271" s="328"/>
      <c r="E271" s="328"/>
      <c r="F271" s="328"/>
      <c r="G271" s="329"/>
      <c r="H271" s="32" t="s">
        <v>101</v>
      </c>
      <c r="I271" s="327" t="s">
        <v>85</v>
      </c>
      <c r="J271" s="328"/>
      <c r="K271" s="329"/>
      <c r="L271" s="330">
        <v>125</v>
      </c>
      <c r="M271" s="331"/>
      <c r="N271" s="330"/>
      <c r="O271" s="331"/>
      <c r="P271" s="340">
        <f t="shared" si="18"/>
        <v>125</v>
      </c>
      <c r="Q271" s="341"/>
    </row>
    <row r="272" spans="1:17" hidden="1" x14ac:dyDescent="0.25">
      <c r="A272" s="31">
        <v>3</v>
      </c>
      <c r="B272" s="327"/>
      <c r="C272" s="328"/>
      <c r="D272" s="328"/>
      <c r="E272" s="328"/>
      <c r="F272" s="328"/>
      <c r="G272" s="329"/>
      <c r="H272" s="32"/>
      <c r="I272" s="327"/>
      <c r="J272" s="328"/>
      <c r="K272" s="329"/>
      <c r="L272" s="330"/>
      <c r="M272" s="331"/>
      <c r="N272" s="330"/>
      <c r="O272" s="331"/>
      <c r="P272" s="330"/>
      <c r="Q272" s="331"/>
    </row>
    <row r="273" spans="1:17" hidden="1" x14ac:dyDescent="0.25">
      <c r="A273" s="31">
        <v>4</v>
      </c>
      <c r="B273" s="327"/>
      <c r="C273" s="328"/>
      <c r="D273" s="328"/>
      <c r="E273" s="328"/>
      <c r="F273" s="328"/>
      <c r="G273" s="329"/>
      <c r="H273" s="32"/>
      <c r="I273" s="327"/>
      <c r="J273" s="328"/>
      <c r="K273" s="329"/>
      <c r="L273" s="330"/>
      <c r="M273" s="331"/>
      <c r="N273" s="330"/>
      <c r="O273" s="331"/>
      <c r="P273" s="330"/>
      <c r="Q273" s="331"/>
    </row>
    <row r="274" spans="1:17" hidden="1" x14ac:dyDescent="0.25">
      <c r="A274" s="31">
        <v>5</v>
      </c>
      <c r="B274" s="327"/>
      <c r="C274" s="328"/>
      <c r="D274" s="328"/>
      <c r="E274" s="328"/>
      <c r="F274" s="328"/>
      <c r="G274" s="329"/>
      <c r="H274" s="32"/>
      <c r="I274" s="327"/>
      <c r="J274" s="328"/>
      <c r="K274" s="329"/>
      <c r="L274" s="330"/>
      <c r="M274" s="331"/>
      <c r="N274" s="330"/>
      <c r="O274" s="331"/>
      <c r="P274" s="330"/>
      <c r="Q274" s="331"/>
    </row>
    <row r="275" spans="1:17" hidden="1" x14ac:dyDescent="0.25">
      <c r="A275" s="31">
        <v>6</v>
      </c>
      <c r="B275" s="327"/>
      <c r="C275" s="328"/>
      <c r="D275" s="328"/>
      <c r="E275" s="328"/>
      <c r="F275" s="328"/>
      <c r="G275" s="329"/>
      <c r="H275" s="32"/>
      <c r="I275" s="327"/>
      <c r="J275" s="328"/>
      <c r="K275" s="329"/>
      <c r="L275" s="330"/>
      <c r="M275" s="331"/>
      <c r="N275" s="330"/>
      <c r="O275" s="331"/>
      <c r="P275" s="330"/>
      <c r="Q275" s="331"/>
    </row>
    <row r="276" spans="1:17" hidden="1" x14ac:dyDescent="0.25">
      <c r="A276" s="31">
        <v>7</v>
      </c>
      <c r="B276" s="327"/>
      <c r="C276" s="328"/>
      <c r="D276" s="328"/>
      <c r="E276" s="328"/>
      <c r="F276" s="328"/>
      <c r="G276" s="329"/>
      <c r="H276" s="32"/>
      <c r="I276" s="327"/>
      <c r="J276" s="328"/>
      <c r="K276" s="329"/>
      <c r="L276" s="330"/>
      <c r="M276" s="331"/>
      <c r="N276" s="330"/>
      <c r="O276" s="331"/>
      <c r="P276" s="330"/>
      <c r="Q276" s="331"/>
    </row>
    <row r="277" spans="1:17" hidden="1" x14ac:dyDescent="0.25">
      <c r="A277" s="31">
        <v>8</v>
      </c>
      <c r="B277" s="327"/>
      <c r="C277" s="328"/>
      <c r="D277" s="328"/>
      <c r="E277" s="328"/>
      <c r="F277" s="328"/>
      <c r="G277" s="329"/>
      <c r="H277" s="32"/>
      <c r="I277" s="327"/>
      <c r="J277" s="328"/>
      <c r="K277" s="329"/>
      <c r="L277" s="330"/>
      <c r="M277" s="331"/>
      <c r="N277" s="330"/>
      <c r="O277" s="331"/>
      <c r="P277" s="330"/>
      <c r="Q277" s="331"/>
    </row>
    <row r="278" spans="1:17" hidden="1" x14ac:dyDescent="0.25">
      <c r="A278" s="31">
        <v>9</v>
      </c>
      <c r="B278" s="327"/>
      <c r="C278" s="328"/>
      <c r="D278" s="328"/>
      <c r="E278" s="328"/>
      <c r="F278" s="328"/>
      <c r="G278" s="329"/>
      <c r="H278" s="32"/>
      <c r="I278" s="327"/>
      <c r="J278" s="328"/>
      <c r="K278" s="329"/>
      <c r="L278" s="330"/>
      <c r="M278" s="331"/>
      <c r="N278" s="330"/>
      <c r="O278" s="331"/>
      <c r="P278" s="330"/>
      <c r="Q278" s="331"/>
    </row>
    <row r="279" spans="1:17" hidden="1" x14ac:dyDescent="0.25">
      <c r="A279" s="31">
        <v>10</v>
      </c>
      <c r="B279" s="327"/>
      <c r="C279" s="328"/>
      <c r="D279" s="328"/>
      <c r="E279" s="328"/>
      <c r="F279" s="328"/>
      <c r="G279" s="329"/>
      <c r="H279" s="32"/>
      <c r="I279" s="327"/>
      <c r="J279" s="328"/>
      <c r="K279" s="329"/>
      <c r="L279" s="330"/>
      <c r="M279" s="331"/>
      <c r="N279" s="330"/>
      <c r="O279" s="331"/>
      <c r="P279" s="330"/>
      <c r="Q279" s="331"/>
    </row>
    <row r="280" spans="1:17" hidden="1" x14ac:dyDescent="0.25">
      <c r="A280" s="30"/>
      <c r="B280" s="332" t="s">
        <v>46</v>
      </c>
      <c r="C280" s="332"/>
      <c r="D280" s="332"/>
      <c r="E280" s="332"/>
      <c r="F280" s="332"/>
      <c r="G280" s="332"/>
      <c r="H280" s="332"/>
      <c r="I280" s="332"/>
      <c r="J280" s="332"/>
      <c r="K280" s="332"/>
      <c r="L280" s="332"/>
      <c r="M280" s="332"/>
      <c r="N280" s="332"/>
      <c r="O280" s="332"/>
      <c r="P280" s="332"/>
      <c r="Q280" s="332"/>
    </row>
    <row r="281" spans="1:17" ht="33.75" hidden="1" customHeight="1" x14ac:dyDescent="0.25">
      <c r="A281" s="31">
        <v>1</v>
      </c>
      <c r="B281" s="327" t="s">
        <v>102</v>
      </c>
      <c r="C281" s="328"/>
      <c r="D281" s="328"/>
      <c r="E281" s="328"/>
      <c r="F281" s="328"/>
      <c r="G281" s="329"/>
      <c r="H281" s="32" t="s">
        <v>29</v>
      </c>
      <c r="I281" s="327" t="s">
        <v>103</v>
      </c>
      <c r="J281" s="328"/>
      <c r="K281" s="329"/>
      <c r="L281" s="330">
        <f>L259/L271</f>
        <v>0</v>
      </c>
      <c r="M281" s="331"/>
      <c r="N281" s="330"/>
      <c r="O281" s="331"/>
      <c r="P281" s="330">
        <f>P259/P271</f>
        <v>0</v>
      </c>
      <c r="Q281" s="331"/>
    </row>
    <row r="282" spans="1:17" hidden="1" x14ac:dyDescent="0.25">
      <c r="A282" s="31">
        <v>2</v>
      </c>
      <c r="B282" s="327"/>
      <c r="C282" s="328"/>
      <c r="D282" s="328"/>
      <c r="E282" s="328"/>
      <c r="F282" s="328"/>
      <c r="G282" s="329"/>
      <c r="H282" s="32"/>
      <c r="I282" s="327"/>
      <c r="J282" s="328"/>
      <c r="K282" s="329"/>
      <c r="L282" s="330"/>
      <c r="M282" s="331"/>
      <c r="N282" s="330"/>
      <c r="O282" s="331"/>
      <c r="P282" s="330"/>
      <c r="Q282" s="331"/>
    </row>
    <row r="283" spans="1:17" hidden="1" x14ac:dyDescent="0.25">
      <c r="A283" s="31">
        <v>3</v>
      </c>
      <c r="B283" s="327"/>
      <c r="C283" s="328"/>
      <c r="D283" s="328"/>
      <c r="E283" s="328"/>
      <c r="F283" s="328"/>
      <c r="G283" s="329"/>
      <c r="H283" s="32"/>
      <c r="I283" s="327"/>
      <c r="J283" s="328"/>
      <c r="K283" s="329"/>
      <c r="L283" s="330"/>
      <c r="M283" s="331"/>
      <c r="N283" s="330"/>
      <c r="O283" s="331"/>
      <c r="P283" s="330"/>
      <c r="Q283" s="331"/>
    </row>
    <row r="284" spans="1:17" hidden="1" x14ac:dyDescent="0.25">
      <c r="A284" s="31">
        <v>4</v>
      </c>
      <c r="B284" s="327"/>
      <c r="C284" s="328"/>
      <c r="D284" s="328"/>
      <c r="E284" s="328"/>
      <c r="F284" s="328"/>
      <c r="G284" s="329"/>
      <c r="H284" s="32"/>
      <c r="I284" s="327"/>
      <c r="J284" s="328"/>
      <c r="K284" s="329"/>
      <c r="L284" s="330"/>
      <c r="M284" s="331"/>
      <c r="N284" s="330"/>
      <c r="O284" s="331"/>
      <c r="P284" s="330"/>
      <c r="Q284" s="331"/>
    </row>
    <row r="285" spans="1:17" hidden="1" x14ac:dyDescent="0.25">
      <c r="A285" s="31">
        <v>5</v>
      </c>
      <c r="B285" s="327"/>
      <c r="C285" s="328"/>
      <c r="D285" s="328"/>
      <c r="E285" s="328"/>
      <c r="F285" s="328"/>
      <c r="G285" s="329"/>
      <c r="H285" s="32"/>
      <c r="I285" s="327"/>
      <c r="J285" s="328"/>
      <c r="K285" s="329"/>
      <c r="L285" s="330"/>
      <c r="M285" s="331"/>
      <c r="N285" s="330"/>
      <c r="O285" s="331"/>
      <c r="P285" s="330"/>
      <c r="Q285" s="331"/>
    </row>
    <row r="286" spans="1:17" hidden="1" x14ac:dyDescent="0.25">
      <c r="A286" s="30"/>
      <c r="B286" s="332" t="s">
        <v>47</v>
      </c>
      <c r="C286" s="332"/>
      <c r="D286" s="332"/>
      <c r="E286" s="332"/>
      <c r="F286" s="332"/>
      <c r="G286" s="332"/>
      <c r="H286" s="332"/>
      <c r="I286" s="332"/>
      <c r="J286" s="332"/>
      <c r="K286" s="332"/>
      <c r="L286" s="332"/>
      <c r="M286" s="332"/>
      <c r="N286" s="332"/>
      <c r="O286" s="332"/>
      <c r="P286" s="332"/>
      <c r="Q286" s="332"/>
    </row>
    <row r="287" spans="1:17" ht="49.5" hidden="1" customHeight="1" x14ac:dyDescent="0.25">
      <c r="A287" s="31">
        <v>1</v>
      </c>
      <c r="B287" s="327" t="s">
        <v>104</v>
      </c>
      <c r="C287" s="328"/>
      <c r="D287" s="328"/>
      <c r="E287" s="328"/>
      <c r="F287" s="328"/>
      <c r="G287" s="329"/>
      <c r="H287" s="32" t="s">
        <v>67</v>
      </c>
      <c r="I287" s="327" t="s">
        <v>105</v>
      </c>
      <c r="J287" s="328"/>
      <c r="K287" s="329"/>
      <c r="L287" s="333">
        <v>0</v>
      </c>
      <c r="M287" s="331"/>
      <c r="N287" s="333">
        <v>0</v>
      </c>
      <c r="O287" s="331"/>
      <c r="P287" s="333">
        <v>0</v>
      </c>
      <c r="Q287" s="331"/>
    </row>
    <row r="288" spans="1:17" hidden="1" x14ac:dyDescent="0.25">
      <c r="A288" s="31">
        <v>2</v>
      </c>
      <c r="B288" s="327"/>
      <c r="C288" s="328"/>
      <c r="D288" s="328"/>
      <c r="E288" s="328"/>
      <c r="F288" s="328"/>
      <c r="G288" s="329"/>
      <c r="H288" s="32"/>
      <c r="I288" s="327"/>
      <c r="J288" s="328"/>
      <c r="K288" s="329"/>
      <c r="L288" s="330"/>
      <c r="M288" s="331"/>
      <c r="N288" s="330"/>
      <c r="O288" s="331"/>
      <c r="P288" s="330"/>
      <c r="Q288" s="331"/>
    </row>
    <row r="289" spans="1:17" hidden="1" x14ac:dyDescent="0.25">
      <c r="A289" s="31">
        <v>3</v>
      </c>
      <c r="B289" s="327"/>
      <c r="C289" s="328"/>
      <c r="D289" s="328"/>
      <c r="E289" s="328"/>
      <c r="F289" s="328"/>
      <c r="G289" s="329"/>
      <c r="H289" s="32"/>
      <c r="I289" s="327"/>
      <c r="J289" s="328"/>
      <c r="K289" s="329"/>
      <c r="L289" s="330"/>
      <c r="M289" s="331"/>
      <c r="N289" s="330"/>
      <c r="O289" s="331"/>
      <c r="P289" s="330"/>
      <c r="Q289" s="331"/>
    </row>
    <row r="290" spans="1:17" hidden="1" x14ac:dyDescent="0.25">
      <c r="A290" s="31">
        <v>4</v>
      </c>
      <c r="B290" s="327"/>
      <c r="C290" s="328"/>
      <c r="D290" s="328"/>
      <c r="E290" s="328"/>
      <c r="F290" s="328"/>
      <c r="G290" s="329"/>
      <c r="H290" s="32"/>
      <c r="I290" s="327"/>
      <c r="J290" s="328"/>
      <c r="K290" s="329"/>
      <c r="L290" s="330"/>
      <c r="M290" s="331"/>
      <c r="N290" s="330"/>
      <c r="O290" s="331"/>
      <c r="P290" s="330"/>
      <c r="Q290" s="331"/>
    </row>
    <row r="291" spans="1:17" hidden="1" x14ac:dyDescent="0.25">
      <c r="A291" s="31">
        <v>5</v>
      </c>
      <c r="B291" s="327"/>
      <c r="C291" s="328"/>
      <c r="D291" s="328"/>
      <c r="E291" s="328"/>
      <c r="F291" s="328"/>
      <c r="G291" s="329"/>
      <c r="H291" s="32"/>
      <c r="I291" s="327"/>
      <c r="J291" s="328"/>
      <c r="K291" s="329"/>
      <c r="L291" s="330"/>
      <c r="M291" s="331"/>
      <c r="N291" s="330"/>
      <c r="O291" s="331"/>
      <c r="P291" s="330"/>
      <c r="Q291" s="331"/>
    </row>
    <row r="292" spans="1:17" ht="32.25" hidden="1" customHeight="1" x14ac:dyDescent="0.25">
      <c r="A292" s="30"/>
      <c r="B292" s="334" t="s">
        <v>70</v>
      </c>
      <c r="C292" s="335"/>
      <c r="D292" s="334" t="s">
        <v>59</v>
      </c>
      <c r="E292" s="336"/>
      <c r="F292" s="336"/>
      <c r="G292" s="336"/>
      <c r="H292" s="336"/>
      <c r="I292" s="336"/>
      <c r="J292" s="336"/>
      <c r="K292" s="336"/>
      <c r="L292" s="336"/>
      <c r="M292" s="336"/>
      <c r="N292" s="336"/>
      <c r="O292" s="336"/>
      <c r="P292" s="336"/>
      <c r="Q292" s="335"/>
    </row>
    <row r="293" spans="1:17" hidden="1" x14ac:dyDescent="0.25">
      <c r="A293" s="30"/>
      <c r="B293" s="332" t="s">
        <v>44</v>
      </c>
      <c r="C293" s="332"/>
      <c r="D293" s="332"/>
      <c r="E293" s="332"/>
      <c r="F293" s="332"/>
      <c r="G293" s="332"/>
      <c r="H293" s="332"/>
      <c r="I293" s="332"/>
      <c r="J293" s="332"/>
      <c r="K293" s="332"/>
      <c r="L293" s="332"/>
      <c r="M293" s="332"/>
      <c r="N293" s="332"/>
      <c r="O293" s="332"/>
      <c r="P293" s="332"/>
      <c r="Q293" s="332"/>
    </row>
    <row r="294" spans="1:17" ht="30.75" hidden="1" customHeight="1" x14ac:dyDescent="0.25">
      <c r="A294" s="31">
        <v>1</v>
      </c>
      <c r="B294" s="327" t="s">
        <v>121</v>
      </c>
      <c r="C294" s="328"/>
      <c r="D294" s="328"/>
      <c r="E294" s="328"/>
      <c r="F294" s="328"/>
      <c r="G294" s="329"/>
      <c r="H294" s="32" t="s">
        <v>29</v>
      </c>
      <c r="I294" s="344" t="s">
        <v>134</v>
      </c>
      <c r="J294" s="345"/>
      <c r="K294" s="346"/>
      <c r="L294" s="330">
        <v>61491</v>
      </c>
      <c r="M294" s="331"/>
      <c r="N294" s="330"/>
      <c r="O294" s="331"/>
      <c r="P294" s="330">
        <f>L294+N294</f>
        <v>61491</v>
      </c>
      <c r="Q294" s="331"/>
    </row>
    <row r="295" spans="1:17" ht="30.75" hidden="1" customHeight="1" x14ac:dyDescent="0.25">
      <c r="A295" s="31">
        <v>2</v>
      </c>
      <c r="B295" s="327" t="s">
        <v>122</v>
      </c>
      <c r="C295" s="328"/>
      <c r="D295" s="328"/>
      <c r="E295" s="328"/>
      <c r="F295" s="328"/>
      <c r="G295" s="329"/>
      <c r="H295" s="32" t="s">
        <v>29</v>
      </c>
      <c r="I295" s="347"/>
      <c r="J295" s="348"/>
      <c r="K295" s="349"/>
      <c r="L295" s="330">
        <v>35162</v>
      </c>
      <c r="M295" s="331"/>
      <c r="N295" s="330"/>
      <c r="O295" s="331"/>
      <c r="P295" s="330">
        <f t="shared" ref="P295:P299" si="19">L295+N295</f>
        <v>35162</v>
      </c>
      <c r="Q295" s="331"/>
    </row>
    <row r="296" spans="1:17" ht="30.75" hidden="1" customHeight="1" x14ac:dyDescent="0.25">
      <c r="A296" s="31">
        <v>3</v>
      </c>
      <c r="B296" s="327" t="s">
        <v>123</v>
      </c>
      <c r="C296" s="328"/>
      <c r="D296" s="328"/>
      <c r="E296" s="328"/>
      <c r="F296" s="328"/>
      <c r="G296" s="329"/>
      <c r="H296" s="32" t="s">
        <v>29</v>
      </c>
      <c r="I296" s="347"/>
      <c r="J296" s="348"/>
      <c r="K296" s="349"/>
      <c r="L296" s="330">
        <v>438822</v>
      </c>
      <c r="M296" s="331"/>
      <c r="N296" s="330"/>
      <c r="O296" s="331"/>
      <c r="P296" s="330">
        <f t="shared" si="19"/>
        <v>438822</v>
      </c>
      <c r="Q296" s="331"/>
    </row>
    <row r="297" spans="1:17" ht="30.75" hidden="1" customHeight="1" x14ac:dyDescent="0.25">
      <c r="A297" s="31">
        <v>4</v>
      </c>
      <c r="B297" s="327" t="s">
        <v>124</v>
      </c>
      <c r="C297" s="328"/>
      <c r="D297" s="328"/>
      <c r="E297" s="328"/>
      <c r="F297" s="328"/>
      <c r="G297" s="329"/>
      <c r="H297" s="32" t="s">
        <v>29</v>
      </c>
      <c r="I297" s="347"/>
      <c r="J297" s="348"/>
      <c r="K297" s="349"/>
      <c r="L297" s="330">
        <v>263030</v>
      </c>
      <c r="M297" s="331"/>
      <c r="N297" s="330"/>
      <c r="O297" s="331"/>
      <c r="P297" s="330">
        <f t="shared" si="19"/>
        <v>263030</v>
      </c>
      <c r="Q297" s="331"/>
    </row>
    <row r="298" spans="1:17" ht="30.75" hidden="1" customHeight="1" x14ac:dyDescent="0.25">
      <c r="A298" s="31">
        <v>5</v>
      </c>
      <c r="B298" s="327" t="s">
        <v>125</v>
      </c>
      <c r="C298" s="328"/>
      <c r="D298" s="328"/>
      <c r="E298" s="328"/>
      <c r="F298" s="328"/>
      <c r="G298" s="329"/>
      <c r="H298" s="32" t="s">
        <v>29</v>
      </c>
      <c r="I298" s="347"/>
      <c r="J298" s="348"/>
      <c r="K298" s="349"/>
      <c r="L298" s="330">
        <v>427500</v>
      </c>
      <c r="M298" s="331"/>
      <c r="N298" s="330"/>
      <c r="O298" s="331"/>
      <c r="P298" s="330">
        <f t="shared" si="19"/>
        <v>427500</v>
      </c>
      <c r="Q298" s="331"/>
    </row>
    <row r="299" spans="1:17" ht="30.75" hidden="1" customHeight="1" x14ac:dyDescent="0.25">
      <c r="A299" s="31">
        <v>6</v>
      </c>
      <c r="B299" s="327" t="s">
        <v>126</v>
      </c>
      <c r="C299" s="328"/>
      <c r="D299" s="328"/>
      <c r="E299" s="328"/>
      <c r="F299" s="328"/>
      <c r="G299" s="329"/>
      <c r="H299" s="32" t="s">
        <v>29</v>
      </c>
      <c r="I299" s="350"/>
      <c r="J299" s="351"/>
      <c r="K299" s="352"/>
      <c r="L299" s="330">
        <v>12900</v>
      </c>
      <c r="M299" s="331"/>
      <c r="N299" s="330"/>
      <c r="O299" s="331"/>
      <c r="P299" s="330">
        <f t="shared" si="19"/>
        <v>12900</v>
      </c>
      <c r="Q299" s="331"/>
    </row>
    <row r="300" spans="1:17" hidden="1" x14ac:dyDescent="0.25">
      <c r="A300" s="31">
        <v>7</v>
      </c>
      <c r="B300" s="327"/>
      <c r="C300" s="328"/>
      <c r="D300" s="328"/>
      <c r="E300" s="328"/>
      <c r="F300" s="328"/>
      <c r="G300" s="329"/>
      <c r="H300" s="32"/>
      <c r="I300" s="327"/>
      <c r="J300" s="328"/>
      <c r="K300" s="329"/>
      <c r="L300" s="330"/>
      <c r="M300" s="331"/>
      <c r="N300" s="330"/>
      <c r="O300" s="331"/>
      <c r="P300" s="330"/>
      <c r="Q300" s="331"/>
    </row>
    <row r="301" spans="1:17" hidden="1" x14ac:dyDescent="0.25">
      <c r="A301" s="31">
        <v>8</v>
      </c>
      <c r="B301" s="327"/>
      <c r="C301" s="328"/>
      <c r="D301" s="328"/>
      <c r="E301" s="328"/>
      <c r="F301" s="328"/>
      <c r="G301" s="329"/>
      <c r="H301" s="32"/>
      <c r="I301" s="327"/>
      <c r="J301" s="328"/>
      <c r="K301" s="329"/>
      <c r="L301" s="330"/>
      <c r="M301" s="331"/>
      <c r="N301" s="330"/>
      <c r="O301" s="331"/>
      <c r="P301" s="330"/>
      <c r="Q301" s="331"/>
    </row>
    <row r="302" spans="1:17" hidden="1" x14ac:dyDescent="0.25">
      <c r="A302" s="31">
        <v>9</v>
      </c>
      <c r="B302" s="327"/>
      <c r="C302" s="328"/>
      <c r="D302" s="328"/>
      <c r="E302" s="328"/>
      <c r="F302" s="328"/>
      <c r="G302" s="329"/>
      <c r="H302" s="32"/>
      <c r="I302" s="327"/>
      <c r="J302" s="328"/>
      <c r="K302" s="329"/>
      <c r="L302" s="330"/>
      <c r="M302" s="331"/>
      <c r="N302" s="330"/>
      <c r="O302" s="331"/>
      <c r="P302" s="330"/>
      <c r="Q302" s="331"/>
    </row>
    <row r="303" spans="1:17" hidden="1" x14ac:dyDescent="0.25">
      <c r="A303" s="31">
        <v>10</v>
      </c>
      <c r="B303" s="327"/>
      <c r="C303" s="328"/>
      <c r="D303" s="328"/>
      <c r="E303" s="328"/>
      <c r="F303" s="328"/>
      <c r="G303" s="329"/>
      <c r="H303" s="32"/>
      <c r="I303" s="327"/>
      <c r="J303" s="328"/>
      <c r="K303" s="329"/>
      <c r="L303" s="330"/>
      <c r="M303" s="331"/>
      <c r="N303" s="330"/>
      <c r="O303" s="331"/>
      <c r="P303" s="330"/>
      <c r="Q303" s="331"/>
    </row>
    <row r="304" spans="1:17" hidden="1" x14ac:dyDescent="0.25">
      <c r="A304" s="30"/>
      <c r="B304" s="332" t="s">
        <v>45</v>
      </c>
      <c r="C304" s="332"/>
      <c r="D304" s="332"/>
      <c r="E304" s="332"/>
      <c r="F304" s="332"/>
      <c r="G304" s="332"/>
      <c r="H304" s="332"/>
      <c r="I304" s="332"/>
      <c r="J304" s="332"/>
      <c r="K304" s="332"/>
      <c r="L304" s="332"/>
      <c r="M304" s="332"/>
      <c r="N304" s="332"/>
      <c r="O304" s="332"/>
      <c r="P304" s="332"/>
      <c r="Q304" s="332"/>
    </row>
    <row r="305" spans="1:17" ht="44.25" hidden="1" customHeight="1" x14ac:dyDescent="0.25">
      <c r="A305" s="31">
        <v>1</v>
      </c>
      <c r="B305" s="327" t="s">
        <v>127</v>
      </c>
      <c r="C305" s="328"/>
      <c r="D305" s="328"/>
      <c r="E305" s="328"/>
      <c r="F305" s="328"/>
      <c r="G305" s="329"/>
      <c r="H305" s="32" t="s">
        <v>101</v>
      </c>
      <c r="I305" s="344" t="s">
        <v>134</v>
      </c>
      <c r="J305" s="345"/>
      <c r="K305" s="346"/>
      <c r="L305" s="330">
        <f>L307+L308+L309</f>
        <v>353</v>
      </c>
      <c r="M305" s="331"/>
      <c r="N305" s="330"/>
      <c r="O305" s="331"/>
      <c r="P305" s="330">
        <f t="shared" ref="P305:P311" si="20">L305+N305</f>
        <v>353</v>
      </c>
      <c r="Q305" s="331"/>
    </row>
    <row r="306" spans="1:17" hidden="1" x14ac:dyDescent="0.25">
      <c r="A306" s="31"/>
      <c r="B306" s="353" t="s">
        <v>128</v>
      </c>
      <c r="C306" s="354"/>
      <c r="D306" s="354"/>
      <c r="E306" s="354"/>
      <c r="F306" s="354"/>
      <c r="G306" s="355"/>
      <c r="H306" s="32"/>
      <c r="I306" s="347"/>
      <c r="J306" s="348"/>
      <c r="K306" s="349"/>
      <c r="L306" s="330"/>
      <c r="M306" s="331"/>
      <c r="N306" s="330"/>
      <c r="O306" s="331"/>
      <c r="P306" s="330"/>
      <c r="Q306" s="331"/>
    </row>
    <row r="307" spans="1:17" ht="29.25" hidden="1" customHeight="1" x14ac:dyDescent="0.25">
      <c r="A307" s="31">
        <v>2</v>
      </c>
      <c r="B307" s="327" t="s">
        <v>129</v>
      </c>
      <c r="C307" s="328"/>
      <c r="D307" s="328"/>
      <c r="E307" s="328"/>
      <c r="F307" s="328"/>
      <c r="G307" s="329"/>
      <c r="H307" s="32" t="s">
        <v>101</v>
      </c>
      <c r="I307" s="347"/>
      <c r="J307" s="348"/>
      <c r="K307" s="349"/>
      <c r="L307" s="330">
        <v>22</v>
      </c>
      <c r="M307" s="331"/>
      <c r="N307" s="330"/>
      <c r="O307" s="331"/>
      <c r="P307" s="330">
        <f t="shared" si="20"/>
        <v>22</v>
      </c>
      <c r="Q307" s="331"/>
    </row>
    <row r="308" spans="1:17" ht="29.25" hidden="1" customHeight="1" x14ac:dyDescent="0.25">
      <c r="A308" s="31">
        <v>3</v>
      </c>
      <c r="B308" s="327" t="s">
        <v>130</v>
      </c>
      <c r="C308" s="328"/>
      <c r="D308" s="328"/>
      <c r="E308" s="328"/>
      <c r="F308" s="328"/>
      <c r="G308" s="329"/>
      <c r="H308" s="32" t="s">
        <v>101</v>
      </c>
      <c r="I308" s="347"/>
      <c r="J308" s="348"/>
      <c r="K308" s="349"/>
      <c r="L308" s="330">
        <v>17</v>
      </c>
      <c r="M308" s="331"/>
      <c r="N308" s="330"/>
      <c r="O308" s="331"/>
      <c r="P308" s="330">
        <f t="shared" si="20"/>
        <v>17</v>
      </c>
      <c r="Q308" s="331"/>
    </row>
    <row r="309" spans="1:17" ht="29.25" hidden="1" customHeight="1" x14ac:dyDescent="0.25">
      <c r="A309" s="31">
        <v>4</v>
      </c>
      <c r="B309" s="327" t="s">
        <v>131</v>
      </c>
      <c r="C309" s="328"/>
      <c r="D309" s="328"/>
      <c r="E309" s="328"/>
      <c r="F309" s="328"/>
      <c r="G309" s="329"/>
      <c r="H309" s="32" t="s">
        <v>101</v>
      </c>
      <c r="I309" s="347"/>
      <c r="J309" s="348"/>
      <c r="K309" s="349"/>
      <c r="L309" s="330">
        <v>314</v>
      </c>
      <c r="M309" s="331"/>
      <c r="N309" s="330"/>
      <c r="O309" s="331"/>
      <c r="P309" s="330">
        <f t="shared" si="20"/>
        <v>314</v>
      </c>
      <c r="Q309" s="331"/>
    </row>
    <row r="310" spans="1:17" ht="29.25" hidden="1" customHeight="1" x14ac:dyDescent="0.25">
      <c r="A310" s="31">
        <v>5</v>
      </c>
      <c r="B310" s="327" t="s">
        <v>132</v>
      </c>
      <c r="C310" s="328"/>
      <c r="D310" s="328"/>
      <c r="E310" s="328"/>
      <c r="F310" s="328"/>
      <c r="G310" s="329"/>
      <c r="H310" s="32" t="s">
        <v>101</v>
      </c>
      <c r="I310" s="347"/>
      <c r="J310" s="348"/>
      <c r="K310" s="349"/>
      <c r="L310" s="330">
        <v>1814</v>
      </c>
      <c r="M310" s="331"/>
      <c r="N310" s="330"/>
      <c r="O310" s="331"/>
      <c r="P310" s="330">
        <f t="shared" si="20"/>
        <v>1814</v>
      </c>
      <c r="Q310" s="331"/>
    </row>
    <row r="311" spans="1:17" ht="15" hidden="1" customHeight="1" x14ac:dyDescent="0.25">
      <c r="A311" s="31">
        <v>6</v>
      </c>
      <c r="B311" s="327" t="s">
        <v>133</v>
      </c>
      <c r="C311" s="328"/>
      <c r="D311" s="328"/>
      <c r="E311" s="328"/>
      <c r="F311" s="328"/>
      <c r="G311" s="329"/>
      <c r="H311" s="32" t="s">
        <v>101</v>
      </c>
      <c r="I311" s="350"/>
      <c r="J311" s="351"/>
      <c r="K311" s="352"/>
      <c r="L311" s="330">
        <v>4750</v>
      </c>
      <c r="M311" s="331"/>
      <c r="N311" s="330"/>
      <c r="O311" s="331"/>
      <c r="P311" s="330">
        <f t="shared" si="20"/>
        <v>4750</v>
      </c>
      <c r="Q311" s="331"/>
    </row>
    <row r="312" spans="1:17" hidden="1" x14ac:dyDescent="0.25">
      <c r="A312" s="31">
        <v>7</v>
      </c>
      <c r="B312" s="327"/>
      <c r="C312" s="328"/>
      <c r="D312" s="328"/>
      <c r="E312" s="328"/>
      <c r="F312" s="328"/>
      <c r="G312" s="329"/>
      <c r="H312" s="32"/>
      <c r="I312" s="327"/>
      <c r="J312" s="328"/>
      <c r="K312" s="329"/>
      <c r="L312" s="330"/>
      <c r="M312" s="331"/>
      <c r="N312" s="330"/>
      <c r="O312" s="331"/>
      <c r="P312" s="330"/>
      <c r="Q312" s="331"/>
    </row>
    <row r="313" spans="1:17" hidden="1" x14ac:dyDescent="0.25">
      <c r="A313" s="31">
        <v>8</v>
      </c>
      <c r="B313" s="327"/>
      <c r="C313" s="328"/>
      <c r="D313" s="328"/>
      <c r="E313" s="328"/>
      <c r="F313" s="328"/>
      <c r="G313" s="329"/>
      <c r="H313" s="32"/>
      <c r="I313" s="327"/>
      <c r="J313" s="328"/>
      <c r="K313" s="329"/>
      <c r="L313" s="330"/>
      <c r="M313" s="331"/>
      <c r="N313" s="330"/>
      <c r="O313" s="331"/>
      <c r="P313" s="330"/>
      <c r="Q313" s="331"/>
    </row>
    <row r="314" spans="1:17" hidden="1" x14ac:dyDescent="0.25">
      <c r="A314" s="31">
        <v>9</v>
      </c>
      <c r="B314" s="327"/>
      <c r="C314" s="328"/>
      <c r="D314" s="328"/>
      <c r="E314" s="328"/>
      <c r="F314" s="328"/>
      <c r="G314" s="329"/>
      <c r="H314" s="32"/>
      <c r="I314" s="327"/>
      <c r="J314" s="328"/>
      <c r="K314" s="329"/>
      <c r="L314" s="330"/>
      <c r="M314" s="331"/>
      <c r="N314" s="330"/>
      <c r="O314" s="331"/>
      <c r="P314" s="330"/>
      <c r="Q314" s="331"/>
    </row>
    <row r="315" spans="1:17" hidden="1" x14ac:dyDescent="0.25">
      <c r="A315" s="31">
        <v>10</v>
      </c>
      <c r="B315" s="327"/>
      <c r="C315" s="328"/>
      <c r="D315" s="328"/>
      <c r="E315" s="328"/>
      <c r="F315" s="328"/>
      <c r="G315" s="329"/>
      <c r="H315" s="32"/>
      <c r="I315" s="327"/>
      <c r="J315" s="328"/>
      <c r="K315" s="329"/>
      <c r="L315" s="330"/>
      <c r="M315" s="331"/>
      <c r="N315" s="330"/>
      <c r="O315" s="331"/>
      <c r="P315" s="330"/>
      <c r="Q315" s="331"/>
    </row>
    <row r="316" spans="1:17" hidden="1" x14ac:dyDescent="0.25">
      <c r="A316" s="30"/>
      <c r="B316" s="332" t="s">
        <v>46</v>
      </c>
      <c r="C316" s="332"/>
      <c r="D316" s="332"/>
      <c r="E316" s="332"/>
      <c r="F316" s="332"/>
      <c r="G316" s="332"/>
      <c r="H316" s="332"/>
      <c r="I316" s="332"/>
      <c r="J316" s="332"/>
      <c r="K316" s="332"/>
      <c r="L316" s="332"/>
      <c r="M316" s="332"/>
      <c r="N316" s="332"/>
      <c r="O316" s="332"/>
      <c r="P316" s="332"/>
      <c r="Q316" s="332"/>
    </row>
    <row r="317" spans="1:17" ht="33" hidden="1" customHeight="1" x14ac:dyDescent="0.25">
      <c r="A317" s="31">
        <v>1</v>
      </c>
      <c r="B317" s="327" t="s">
        <v>135</v>
      </c>
      <c r="C317" s="328"/>
      <c r="D317" s="328"/>
      <c r="E317" s="328"/>
      <c r="F317" s="328"/>
      <c r="G317" s="329"/>
      <c r="H317" s="32" t="s">
        <v>29</v>
      </c>
      <c r="I317" s="344" t="s">
        <v>140</v>
      </c>
      <c r="J317" s="345"/>
      <c r="K317" s="346"/>
      <c r="L317" s="330">
        <v>310.56</v>
      </c>
      <c r="M317" s="331"/>
      <c r="N317" s="330"/>
      <c r="O317" s="331"/>
      <c r="P317" s="330">
        <f t="shared" ref="P317:P321" si="21">L317+N317</f>
        <v>310.56</v>
      </c>
      <c r="Q317" s="331"/>
    </row>
    <row r="318" spans="1:17" ht="32.25" hidden="1" customHeight="1" x14ac:dyDescent="0.25">
      <c r="A318" s="31">
        <v>2</v>
      </c>
      <c r="B318" s="327" t="s">
        <v>136</v>
      </c>
      <c r="C318" s="328"/>
      <c r="D318" s="328"/>
      <c r="E318" s="328"/>
      <c r="F318" s="328"/>
      <c r="G318" s="329"/>
      <c r="H318" s="32" t="s">
        <v>29</v>
      </c>
      <c r="I318" s="347"/>
      <c r="J318" s="348"/>
      <c r="K318" s="349"/>
      <c r="L318" s="330">
        <v>229.82</v>
      </c>
      <c r="M318" s="331"/>
      <c r="N318" s="330"/>
      <c r="O318" s="331"/>
      <c r="P318" s="330">
        <f t="shared" si="21"/>
        <v>229.82</v>
      </c>
      <c r="Q318" s="331"/>
    </row>
    <row r="319" spans="1:17" ht="30.75" hidden="1" customHeight="1" x14ac:dyDescent="0.25">
      <c r="A319" s="31">
        <v>3</v>
      </c>
      <c r="B319" s="327" t="s">
        <v>137</v>
      </c>
      <c r="C319" s="328"/>
      <c r="D319" s="328"/>
      <c r="E319" s="328"/>
      <c r="F319" s="328"/>
      <c r="G319" s="329"/>
      <c r="H319" s="32" t="s">
        <v>29</v>
      </c>
      <c r="I319" s="347"/>
      <c r="J319" s="348"/>
      <c r="K319" s="349"/>
      <c r="L319" s="330">
        <v>155.28</v>
      </c>
      <c r="M319" s="331"/>
      <c r="N319" s="330"/>
      <c r="O319" s="331"/>
      <c r="P319" s="330">
        <f t="shared" si="21"/>
        <v>155.28</v>
      </c>
      <c r="Q319" s="331"/>
    </row>
    <row r="320" spans="1:17" ht="15" hidden="1" customHeight="1" x14ac:dyDescent="0.25">
      <c r="A320" s="31">
        <v>4</v>
      </c>
      <c r="B320" s="327" t="s">
        <v>138</v>
      </c>
      <c r="C320" s="328"/>
      <c r="D320" s="328"/>
      <c r="E320" s="328"/>
      <c r="F320" s="328"/>
      <c r="G320" s="329"/>
      <c r="H320" s="32" t="s">
        <v>29</v>
      </c>
      <c r="I320" s="347"/>
      <c r="J320" s="348"/>
      <c r="K320" s="349"/>
      <c r="L320" s="330">
        <v>145</v>
      </c>
      <c r="M320" s="331"/>
      <c r="N320" s="330"/>
      <c r="O320" s="331"/>
      <c r="P320" s="330">
        <f t="shared" si="21"/>
        <v>145</v>
      </c>
      <c r="Q320" s="331"/>
    </row>
    <row r="321" spans="1:17" hidden="1" x14ac:dyDescent="0.25">
      <c r="A321" s="31">
        <v>5</v>
      </c>
      <c r="B321" s="327" t="s">
        <v>139</v>
      </c>
      <c r="C321" s="328"/>
      <c r="D321" s="328"/>
      <c r="E321" s="328"/>
      <c r="F321" s="328"/>
      <c r="G321" s="329"/>
      <c r="H321" s="32" t="s">
        <v>29</v>
      </c>
      <c r="I321" s="350"/>
      <c r="J321" s="351"/>
      <c r="K321" s="352"/>
      <c r="L321" s="330">
        <v>90</v>
      </c>
      <c r="M321" s="331"/>
      <c r="N321" s="330"/>
      <c r="O321" s="331"/>
      <c r="P321" s="330">
        <f t="shared" si="21"/>
        <v>90</v>
      </c>
      <c r="Q321" s="331"/>
    </row>
    <row r="322" spans="1:17" hidden="1" x14ac:dyDescent="0.25">
      <c r="A322" s="30"/>
      <c r="B322" s="332" t="s">
        <v>47</v>
      </c>
      <c r="C322" s="332"/>
      <c r="D322" s="332"/>
      <c r="E322" s="332"/>
      <c r="F322" s="332"/>
      <c r="G322" s="332"/>
      <c r="H322" s="332"/>
      <c r="I322" s="332"/>
      <c r="J322" s="332"/>
      <c r="K322" s="332"/>
      <c r="L322" s="332"/>
      <c r="M322" s="332"/>
      <c r="N322" s="332"/>
      <c r="O322" s="332"/>
      <c r="P322" s="332"/>
      <c r="Q322" s="332"/>
    </row>
    <row r="323" spans="1:17" ht="45" hidden="1" customHeight="1" x14ac:dyDescent="0.25">
      <c r="A323" s="31">
        <v>1</v>
      </c>
      <c r="B323" s="327" t="s">
        <v>141</v>
      </c>
      <c r="C323" s="328"/>
      <c r="D323" s="328"/>
      <c r="E323" s="328"/>
      <c r="F323" s="328"/>
      <c r="G323" s="329"/>
      <c r="H323" s="32" t="s">
        <v>67</v>
      </c>
      <c r="I323" s="327" t="s">
        <v>142</v>
      </c>
      <c r="J323" s="328"/>
      <c r="K323" s="329"/>
      <c r="L323" s="330"/>
      <c r="M323" s="331"/>
      <c r="N323" s="330"/>
      <c r="O323" s="331"/>
      <c r="P323" s="342">
        <f>(P305/341*100)-100</f>
        <v>3.5190615835777095</v>
      </c>
      <c r="Q323" s="343"/>
    </row>
    <row r="324" spans="1:17" hidden="1" x14ac:dyDescent="0.25">
      <c r="A324" s="31">
        <v>2</v>
      </c>
      <c r="B324" s="327" t="s">
        <v>143</v>
      </c>
      <c r="C324" s="328"/>
      <c r="D324" s="328"/>
      <c r="E324" s="328"/>
      <c r="F324" s="328"/>
      <c r="G324" s="329"/>
      <c r="H324" s="32" t="s">
        <v>67</v>
      </c>
      <c r="I324" s="327" t="s">
        <v>145</v>
      </c>
      <c r="J324" s="328"/>
      <c r="K324" s="329"/>
      <c r="L324" s="333">
        <v>1</v>
      </c>
      <c r="M324" s="331"/>
      <c r="N324" s="330"/>
      <c r="O324" s="331"/>
      <c r="P324" s="333">
        <v>1</v>
      </c>
      <c r="Q324" s="331"/>
    </row>
    <row r="325" spans="1:17" hidden="1" x14ac:dyDescent="0.25">
      <c r="A325" s="31">
        <v>3</v>
      </c>
      <c r="B325" s="327" t="s">
        <v>144</v>
      </c>
      <c r="C325" s="328"/>
      <c r="D325" s="328"/>
      <c r="E325" s="328"/>
      <c r="F325" s="328"/>
      <c r="G325" s="329"/>
      <c r="H325" s="32" t="s">
        <v>67</v>
      </c>
      <c r="I325" s="327" t="s">
        <v>145</v>
      </c>
      <c r="J325" s="328"/>
      <c r="K325" s="329"/>
      <c r="L325" s="333">
        <v>1</v>
      </c>
      <c r="M325" s="331"/>
      <c r="N325" s="330"/>
      <c r="O325" s="331"/>
      <c r="P325" s="333">
        <v>1</v>
      </c>
      <c r="Q325" s="331"/>
    </row>
    <row r="326" spans="1:17" hidden="1" x14ac:dyDescent="0.25">
      <c r="A326" s="31">
        <v>4</v>
      </c>
      <c r="B326" s="327"/>
      <c r="C326" s="328"/>
      <c r="D326" s="328"/>
      <c r="E326" s="328"/>
      <c r="F326" s="328"/>
      <c r="G326" s="329"/>
      <c r="H326" s="32"/>
      <c r="I326" s="327"/>
      <c r="J326" s="328"/>
      <c r="K326" s="329"/>
      <c r="L326" s="330"/>
      <c r="M326" s="331"/>
      <c r="N326" s="330"/>
      <c r="O326" s="331"/>
      <c r="P326" s="330"/>
      <c r="Q326" s="331"/>
    </row>
    <row r="327" spans="1:17" hidden="1" x14ac:dyDescent="0.25">
      <c r="A327" s="31">
        <v>5</v>
      </c>
      <c r="B327" s="327"/>
      <c r="C327" s="328"/>
      <c r="D327" s="328"/>
      <c r="E327" s="328"/>
      <c r="F327" s="328"/>
      <c r="G327" s="329"/>
      <c r="H327" s="32"/>
      <c r="I327" s="327"/>
      <c r="J327" s="328"/>
      <c r="K327" s="329"/>
      <c r="L327" s="330"/>
      <c r="M327" s="331"/>
      <c r="N327" s="330"/>
      <c r="O327" s="331"/>
      <c r="P327" s="330"/>
      <c r="Q327" s="331"/>
    </row>
    <row r="328" spans="1:17" hidden="1" x14ac:dyDescent="0.25">
      <c r="A328" s="30"/>
      <c r="B328" s="334" t="s">
        <v>71</v>
      </c>
      <c r="C328" s="335"/>
      <c r="D328" s="334" t="s">
        <v>60</v>
      </c>
      <c r="E328" s="336"/>
      <c r="F328" s="336"/>
      <c r="G328" s="336"/>
      <c r="H328" s="336"/>
      <c r="I328" s="336"/>
      <c r="J328" s="336"/>
      <c r="K328" s="336"/>
      <c r="L328" s="336"/>
      <c r="M328" s="336"/>
      <c r="N328" s="336"/>
      <c r="O328" s="336"/>
      <c r="P328" s="336"/>
      <c r="Q328" s="335"/>
    </row>
    <row r="329" spans="1:17" hidden="1" x14ac:dyDescent="0.25">
      <c r="A329" s="30"/>
      <c r="B329" s="332" t="s">
        <v>44</v>
      </c>
      <c r="C329" s="332"/>
      <c r="D329" s="332"/>
      <c r="E329" s="332"/>
      <c r="F329" s="332"/>
      <c r="G329" s="332"/>
      <c r="H329" s="332"/>
      <c r="I329" s="332"/>
      <c r="J329" s="332"/>
      <c r="K329" s="332"/>
      <c r="L329" s="332"/>
      <c r="M329" s="332"/>
      <c r="N329" s="332"/>
      <c r="O329" s="332"/>
      <c r="P329" s="332"/>
      <c r="Q329" s="332"/>
    </row>
    <row r="330" spans="1:17" ht="76.5" hidden="1" customHeight="1" x14ac:dyDescent="0.25">
      <c r="A330" s="31">
        <v>1</v>
      </c>
      <c r="B330" s="327" t="s">
        <v>106</v>
      </c>
      <c r="C330" s="328"/>
      <c r="D330" s="328"/>
      <c r="E330" s="328"/>
      <c r="F330" s="328"/>
      <c r="G330" s="329"/>
      <c r="H330" s="32" t="s">
        <v>29</v>
      </c>
      <c r="I330" s="327" t="s">
        <v>86</v>
      </c>
      <c r="J330" s="328"/>
      <c r="K330" s="329"/>
      <c r="L330" s="337">
        <f>J83</f>
        <v>0</v>
      </c>
      <c r="M330" s="331"/>
      <c r="N330" s="337">
        <f>L83</f>
        <v>0</v>
      </c>
      <c r="O330" s="331"/>
      <c r="P330" s="337">
        <f>P83</f>
        <v>0</v>
      </c>
      <c r="Q330" s="331"/>
    </row>
    <row r="331" spans="1:17" hidden="1" x14ac:dyDescent="0.25">
      <c r="A331" s="31">
        <v>2</v>
      </c>
      <c r="B331" s="327"/>
      <c r="C331" s="328"/>
      <c r="D331" s="328"/>
      <c r="E331" s="328"/>
      <c r="F331" s="328"/>
      <c r="G331" s="329"/>
      <c r="H331" s="32"/>
      <c r="I331" s="327"/>
      <c r="J331" s="328"/>
      <c r="K331" s="329"/>
      <c r="L331" s="330"/>
      <c r="M331" s="331"/>
      <c r="N331" s="330"/>
      <c r="O331" s="331"/>
      <c r="P331" s="330"/>
      <c r="Q331" s="331"/>
    </row>
    <row r="332" spans="1:17" hidden="1" x14ac:dyDescent="0.25">
      <c r="A332" s="31">
        <v>3</v>
      </c>
      <c r="B332" s="327"/>
      <c r="C332" s="328"/>
      <c r="D332" s="328"/>
      <c r="E332" s="328"/>
      <c r="F332" s="328"/>
      <c r="G332" s="329"/>
      <c r="H332" s="32"/>
      <c r="I332" s="327"/>
      <c r="J332" s="328"/>
      <c r="K332" s="329"/>
      <c r="L332" s="330"/>
      <c r="M332" s="331"/>
      <c r="N332" s="330"/>
      <c r="O332" s="331"/>
      <c r="P332" s="330"/>
      <c r="Q332" s="331"/>
    </row>
    <row r="333" spans="1:17" hidden="1" x14ac:dyDescent="0.25">
      <c r="A333" s="31">
        <v>4</v>
      </c>
      <c r="B333" s="327"/>
      <c r="C333" s="328"/>
      <c r="D333" s="328"/>
      <c r="E333" s="328"/>
      <c r="F333" s="328"/>
      <c r="G333" s="329"/>
      <c r="H333" s="32"/>
      <c r="I333" s="327"/>
      <c r="J333" s="328"/>
      <c r="K333" s="329"/>
      <c r="L333" s="330"/>
      <c r="M333" s="331"/>
      <c r="N333" s="330"/>
      <c r="O333" s="331"/>
      <c r="P333" s="330"/>
      <c r="Q333" s="331"/>
    </row>
    <row r="334" spans="1:17" hidden="1" x14ac:dyDescent="0.25">
      <c r="A334" s="31">
        <v>5</v>
      </c>
      <c r="B334" s="327"/>
      <c r="C334" s="328"/>
      <c r="D334" s="328"/>
      <c r="E334" s="328"/>
      <c r="F334" s="328"/>
      <c r="G334" s="329"/>
      <c r="H334" s="32"/>
      <c r="I334" s="327"/>
      <c r="J334" s="328"/>
      <c r="K334" s="329"/>
      <c r="L334" s="330"/>
      <c r="M334" s="331"/>
      <c r="N334" s="330"/>
      <c r="O334" s="331"/>
      <c r="P334" s="330"/>
      <c r="Q334" s="331"/>
    </row>
    <row r="335" spans="1:17" hidden="1" x14ac:dyDescent="0.25">
      <c r="A335" s="31">
        <v>6</v>
      </c>
      <c r="B335" s="327"/>
      <c r="C335" s="328"/>
      <c r="D335" s="328"/>
      <c r="E335" s="328"/>
      <c r="F335" s="328"/>
      <c r="G335" s="329"/>
      <c r="H335" s="32"/>
      <c r="I335" s="327"/>
      <c r="J335" s="328"/>
      <c r="K335" s="329"/>
      <c r="L335" s="330"/>
      <c r="M335" s="331"/>
      <c r="N335" s="330"/>
      <c r="O335" s="331"/>
      <c r="P335" s="330"/>
      <c r="Q335" s="331"/>
    </row>
    <row r="336" spans="1:17" hidden="1" x14ac:dyDescent="0.25">
      <c r="A336" s="31">
        <v>7</v>
      </c>
      <c r="B336" s="327"/>
      <c r="C336" s="328"/>
      <c r="D336" s="328"/>
      <c r="E336" s="328"/>
      <c r="F336" s="328"/>
      <c r="G336" s="329"/>
      <c r="H336" s="32"/>
      <c r="I336" s="327"/>
      <c r="J336" s="328"/>
      <c r="K336" s="329"/>
      <c r="L336" s="330"/>
      <c r="M336" s="331"/>
      <c r="N336" s="330"/>
      <c r="O336" s="331"/>
      <c r="P336" s="330"/>
      <c r="Q336" s="331"/>
    </row>
    <row r="337" spans="1:17" hidden="1" x14ac:dyDescent="0.25">
      <c r="A337" s="31">
        <v>8</v>
      </c>
      <c r="B337" s="327"/>
      <c r="C337" s="328"/>
      <c r="D337" s="328"/>
      <c r="E337" s="328"/>
      <c r="F337" s="328"/>
      <c r="G337" s="329"/>
      <c r="H337" s="32"/>
      <c r="I337" s="327"/>
      <c r="J337" s="328"/>
      <c r="K337" s="329"/>
      <c r="L337" s="330"/>
      <c r="M337" s="331"/>
      <c r="N337" s="330"/>
      <c r="O337" s="331"/>
      <c r="P337" s="330"/>
      <c r="Q337" s="331"/>
    </row>
    <row r="338" spans="1:17" hidden="1" x14ac:dyDescent="0.25">
      <c r="A338" s="31">
        <v>9</v>
      </c>
      <c r="B338" s="327"/>
      <c r="C338" s="328"/>
      <c r="D338" s="328"/>
      <c r="E338" s="328"/>
      <c r="F338" s="328"/>
      <c r="G338" s="329"/>
      <c r="H338" s="32"/>
      <c r="I338" s="327"/>
      <c r="J338" s="328"/>
      <c r="K338" s="329"/>
      <c r="L338" s="330"/>
      <c r="M338" s="331"/>
      <c r="N338" s="330"/>
      <c r="O338" s="331"/>
      <c r="P338" s="330"/>
      <c r="Q338" s="331"/>
    </row>
    <row r="339" spans="1:17" hidden="1" x14ac:dyDescent="0.25">
      <c r="A339" s="31">
        <v>10</v>
      </c>
      <c r="B339" s="327"/>
      <c r="C339" s="328"/>
      <c r="D339" s="328"/>
      <c r="E339" s="328"/>
      <c r="F339" s="328"/>
      <c r="G339" s="329"/>
      <c r="H339" s="32"/>
      <c r="I339" s="327"/>
      <c r="J339" s="328"/>
      <c r="K339" s="329"/>
      <c r="L339" s="330"/>
      <c r="M339" s="331"/>
      <c r="N339" s="330"/>
      <c r="O339" s="331"/>
      <c r="P339" s="330"/>
      <c r="Q339" s="331"/>
    </row>
    <row r="340" spans="1:17" hidden="1" x14ac:dyDescent="0.25">
      <c r="A340" s="30"/>
      <c r="B340" s="332" t="s">
        <v>45</v>
      </c>
      <c r="C340" s="332"/>
      <c r="D340" s="332"/>
      <c r="E340" s="332"/>
      <c r="F340" s="332"/>
      <c r="G340" s="332"/>
      <c r="H340" s="332"/>
      <c r="I340" s="332"/>
      <c r="J340" s="332"/>
      <c r="K340" s="332"/>
      <c r="L340" s="332"/>
      <c r="M340" s="332"/>
      <c r="N340" s="332"/>
      <c r="O340" s="332"/>
      <c r="P340" s="332"/>
      <c r="Q340" s="332"/>
    </row>
    <row r="341" spans="1:17" ht="44.25" hidden="1" customHeight="1" x14ac:dyDescent="0.25">
      <c r="A341" s="31">
        <v>1</v>
      </c>
      <c r="B341" s="327" t="s">
        <v>107</v>
      </c>
      <c r="C341" s="328"/>
      <c r="D341" s="328"/>
      <c r="E341" s="328"/>
      <c r="F341" s="328"/>
      <c r="G341" s="329"/>
      <c r="H341" s="32" t="s">
        <v>65</v>
      </c>
      <c r="I341" s="327" t="s">
        <v>111</v>
      </c>
      <c r="J341" s="328"/>
      <c r="K341" s="329"/>
      <c r="L341" s="330">
        <v>7</v>
      </c>
      <c r="M341" s="331"/>
      <c r="N341" s="330"/>
      <c r="O341" s="331"/>
      <c r="P341" s="330">
        <f>L341+N341</f>
        <v>7</v>
      </c>
      <c r="Q341" s="331"/>
    </row>
    <row r="342" spans="1:17" hidden="1" x14ac:dyDescent="0.25">
      <c r="A342" s="31">
        <v>2</v>
      </c>
      <c r="B342" s="327"/>
      <c r="C342" s="328"/>
      <c r="D342" s="328"/>
      <c r="E342" s="328"/>
      <c r="F342" s="328"/>
      <c r="G342" s="329"/>
      <c r="H342" s="32"/>
      <c r="I342" s="327"/>
      <c r="J342" s="328"/>
      <c r="K342" s="329"/>
      <c r="L342" s="330"/>
      <c r="M342" s="331"/>
      <c r="N342" s="330"/>
      <c r="O342" s="331"/>
      <c r="P342" s="330"/>
      <c r="Q342" s="331"/>
    </row>
    <row r="343" spans="1:17" hidden="1" x14ac:dyDescent="0.25">
      <c r="A343" s="31">
        <v>3</v>
      </c>
      <c r="B343" s="327"/>
      <c r="C343" s="328"/>
      <c r="D343" s="328"/>
      <c r="E343" s="328"/>
      <c r="F343" s="328"/>
      <c r="G343" s="329"/>
      <c r="H343" s="32"/>
      <c r="I343" s="327"/>
      <c r="J343" s="328"/>
      <c r="K343" s="329"/>
      <c r="L343" s="330"/>
      <c r="M343" s="331"/>
      <c r="N343" s="330"/>
      <c r="O343" s="331"/>
      <c r="P343" s="330"/>
      <c r="Q343" s="331"/>
    </row>
    <row r="344" spans="1:17" hidden="1" x14ac:dyDescent="0.25">
      <c r="A344" s="31">
        <v>4</v>
      </c>
      <c r="B344" s="327"/>
      <c r="C344" s="328"/>
      <c r="D344" s="328"/>
      <c r="E344" s="328"/>
      <c r="F344" s="328"/>
      <c r="G344" s="329"/>
      <c r="H344" s="32"/>
      <c r="I344" s="327"/>
      <c r="J344" s="328"/>
      <c r="K344" s="329"/>
      <c r="L344" s="330"/>
      <c r="M344" s="331"/>
      <c r="N344" s="330"/>
      <c r="O344" s="331"/>
      <c r="P344" s="330"/>
      <c r="Q344" s="331"/>
    </row>
    <row r="345" spans="1:17" hidden="1" x14ac:dyDescent="0.25">
      <c r="A345" s="31">
        <v>5</v>
      </c>
      <c r="B345" s="327"/>
      <c r="C345" s="328"/>
      <c r="D345" s="328"/>
      <c r="E345" s="328"/>
      <c r="F345" s="328"/>
      <c r="G345" s="329"/>
      <c r="H345" s="32"/>
      <c r="I345" s="327"/>
      <c r="J345" s="328"/>
      <c r="K345" s="329"/>
      <c r="L345" s="330"/>
      <c r="M345" s="331"/>
      <c r="N345" s="330"/>
      <c r="O345" s="331"/>
      <c r="P345" s="330"/>
      <c r="Q345" s="331"/>
    </row>
    <row r="346" spans="1:17" hidden="1" x14ac:dyDescent="0.25">
      <c r="A346" s="31">
        <v>6</v>
      </c>
      <c r="B346" s="327"/>
      <c r="C346" s="328"/>
      <c r="D346" s="328"/>
      <c r="E346" s="328"/>
      <c r="F346" s="328"/>
      <c r="G346" s="329"/>
      <c r="H346" s="32"/>
      <c r="I346" s="327"/>
      <c r="J346" s="328"/>
      <c r="K346" s="329"/>
      <c r="L346" s="330"/>
      <c r="M346" s="331"/>
      <c r="N346" s="330"/>
      <c r="O346" s="331"/>
      <c r="P346" s="330"/>
      <c r="Q346" s="331"/>
    </row>
    <row r="347" spans="1:17" hidden="1" x14ac:dyDescent="0.25">
      <c r="A347" s="31">
        <v>7</v>
      </c>
      <c r="B347" s="327"/>
      <c r="C347" s="328"/>
      <c r="D347" s="328"/>
      <c r="E347" s="328"/>
      <c r="F347" s="328"/>
      <c r="G347" s="329"/>
      <c r="H347" s="32"/>
      <c r="I347" s="327"/>
      <c r="J347" s="328"/>
      <c r="K347" s="329"/>
      <c r="L347" s="330"/>
      <c r="M347" s="331"/>
      <c r="N347" s="330"/>
      <c r="O347" s="331"/>
      <c r="P347" s="330"/>
      <c r="Q347" s="331"/>
    </row>
    <row r="348" spans="1:17" hidden="1" x14ac:dyDescent="0.25">
      <c r="A348" s="31">
        <v>8</v>
      </c>
      <c r="B348" s="327"/>
      <c r="C348" s="328"/>
      <c r="D348" s="328"/>
      <c r="E348" s="328"/>
      <c r="F348" s="328"/>
      <c r="G348" s="329"/>
      <c r="H348" s="32"/>
      <c r="I348" s="327"/>
      <c r="J348" s="328"/>
      <c r="K348" s="329"/>
      <c r="L348" s="330"/>
      <c r="M348" s="331"/>
      <c r="N348" s="330"/>
      <c r="O348" s="331"/>
      <c r="P348" s="330"/>
      <c r="Q348" s="331"/>
    </row>
    <row r="349" spans="1:17" hidden="1" x14ac:dyDescent="0.25">
      <c r="A349" s="31">
        <v>9</v>
      </c>
      <c r="B349" s="327"/>
      <c r="C349" s="328"/>
      <c r="D349" s="328"/>
      <c r="E349" s="328"/>
      <c r="F349" s="328"/>
      <c r="G349" s="329"/>
      <c r="H349" s="32"/>
      <c r="I349" s="327"/>
      <c r="J349" s="328"/>
      <c r="K349" s="329"/>
      <c r="L349" s="330"/>
      <c r="M349" s="331"/>
      <c r="N349" s="330"/>
      <c r="O349" s="331"/>
      <c r="P349" s="330"/>
      <c r="Q349" s="331"/>
    </row>
    <row r="350" spans="1:17" hidden="1" x14ac:dyDescent="0.25">
      <c r="A350" s="31">
        <v>10</v>
      </c>
      <c r="B350" s="327"/>
      <c r="C350" s="328"/>
      <c r="D350" s="328"/>
      <c r="E350" s="328"/>
      <c r="F350" s="328"/>
      <c r="G350" s="329"/>
      <c r="H350" s="32"/>
      <c r="I350" s="327"/>
      <c r="J350" s="328"/>
      <c r="K350" s="329"/>
      <c r="L350" s="330"/>
      <c r="M350" s="331"/>
      <c r="N350" s="330"/>
      <c r="O350" s="331"/>
      <c r="P350" s="330"/>
      <c r="Q350" s="331"/>
    </row>
    <row r="351" spans="1:17" hidden="1" x14ac:dyDescent="0.25">
      <c r="A351" s="30"/>
      <c r="B351" s="332" t="s">
        <v>46</v>
      </c>
      <c r="C351" s="332"/>
      <c r="D351" s="332"/>
      <c r="E351" s="332"/>
      <c r="F351" s="332"/>
      <c r="G351" s="332"/>
      <c r="H351" s="332"/>
      <c r="I351" s="332"/>
      <c r="J351" s="332"/>
      <c r="K351" s="332"/>
      <c r="L351" s="332"/>
      <c r="M351" s="332"/>
      <c r="N351" s="332"/>
      <c r="O351" s="332"/>
      <c r="P351" s="332"/>
      <c r="Q351" s="332"/>
    </row>
    <row r="352" spans="1:17" ht="28.5" hidden="1" customHeight="1" x14ac:dyDescent="0.25">
      <c r="A352" s="31">
        <v>1</v>
      </c>
      <c r="B352" s="327" t="s">
        <v>108</v>
      </c>
      <c r="C352" s="328"/>
      <c r="D352" s="328"/>
      <c r="E352" s="328"/>
      <c r="F352" s="328"/>
      <c r="G352" s="329"/>
      <c r="H352" s="32" t="s">
        <v>29</v>
      </c>
      <c r="I352" s="327" t="s">
        <v>112</v>
      </c>
      <c r="J352" s="328"/>
      <c r="K352" s="329"/>
      <c r="L352" s="340">
        <f>L330/L341</f>
        <v>0</v>
      </c>
      <c r="M352" s="341"/>
      <c r="N352" s="340">
        <f>N330/L341</f>
        <v>0</v>
      </c>
      <c r="O352" s="341"/>
      <c r="P352" s="340">
        <f>P330/P341</f>
        <v>0</v>
      </c>
      <c r="Q352" s="341"/>
    </row>
    <row r="353" spans="1:17" hidden="1" x14ac:dyDescent="0.25">
      <c r="A353" s="31">
        <v>2</v>
      </c>
      <c r="B353" s="327"/>
      <c r="C353" s="328"/>
      <c r="D353" s="328"/>
      <c r="E353" s="328"/>
      <c r="F353" s="328"/>
      <c r="G353" s="329"/>
      <c r="H353" s="32"/>
      <c r="I353" s="327"/>
      <c r="J353" s="328"/>
      <c r="K353" s="329"/>
      <c r="L353" s="330"/>
      <c r="M353" s="331"/>
      <c r="N353" s="330"/>
      <c r="O353" s="331"/>
      <c r="P353" s="330"/>
      <c r="Q353" s="331"/>
    </row>
    <row r="354" spans="1:17" hidden="1" x14ac:dyDescent="0.25">
      <c r="A354" s="31">
        <v>3</v>
      </c>
      <c r="B354" s="327"/>
      <c r="C354" s="328"/>
      <c r="D354" s="328"/>
      <c r="E354" s="328"/>
      <c r="F354" s="328"/>
      <c r="G354" s="329"/>
      <c r="H354" s="32"/>
      <c r="I354" s="327"/>
      <c r="J354" s="328"/>
      <c r="K354" s="329"/>
      <c r="L354" s="330"/>
      <c r="M354" s="331"/>
      <c r="N354" s="330"/>
      <c r="O354" s="331"/>
      <c r="P354" s="330"/>
      <c r="Q354" s="331"/>
    </row>
    <row r="355" spans="1:17" hidden="1" x14ac:dyDescent="0.25">
      <c r="A355" s="31">
        <v>4</v>
      </c>
      <c r="B355" s="327"/>
      <c r="C355" s="328"/>
      <c r="D355" s="328"/>
      <c r="E355" s="328"/>
      <c r="F355" s="328"/>
      <c r="G355" s="329"/>
      <c r="H355" s="32"/>
      <c r="I355" s="327"/>
      <c r="J355" s="328"/>
      <c r="K355" s="329"/>
      <c r="L355" s="330"/>
      <c r="M355" s="331"/>
      <c r="N355" s="330"/>
      <c r="O355" s="331"/>
      <c r="P355" s="330"/>
      <c r="Q355" s="331"/>
    </row>
    <row r="356" spans="1:17" hidden="1" x14ac:dyDescent="0.25">
      <c r="A356" s="31">
        <v>5</v>
      </c>
      <c r="B356" s="327"/>
      <c r="C356" s="328"/>
      <c r="D356" s="328"/>
      <c r="E356" s="328"/>
      <c r="F356" s="328"/>
      <c r="G356" s="329"/>
      <c r="H356" s="32"/>
      <c r="I356" s="327"/>
      <c r="J356" s="328"/>
      <c r="K356" s="329"/>
      <c r="L356" s="330"/>
      <c r="M356" s="331"/>
      <c r="N356" s="330"/>
      <c r="O356" s="331"/>
      <c r="P356" s="330"/>
      <c r="Q356" s="331"/>
    </row>
    <row r="357" spans="1:17" hidden="1" x14ac:dyDescent="0.25">
      <c r="A357" s="30"/>
      <c r="B357" s="332" t="s">
        <v>47</v>
      </c>
      <c r="C357" s="332"/>
      <c r="D357" s="332"/>
      <c r="E357" s="332"/>
      <c r="F357" s="332"/>
      <c r="G357" s="332"/>
      <c r="H357" s="332"/>
      <c r="I357" s="332"/>
      <c r="J357" s="332"/>
      <c r="K357" s="332"/>
      <c r="L357" s="332"/>
      <c r="M357" s="332"/>
      <c r="N357" s="332"/>
      <c r="O357" s="332"/>
      <c r="P357" s="332"/>
      <c r="Q357" s="332"/>
    </row>
    <row r="358" spans="1:17" ht="47.25" hidden="1" customHeight="1" x14ac:dyDescent="0.25">
      <c r="A358" s="31">
        <v>1</v>
      </c>
      <c r="B358" s="327" t="s">
        <v>109</v>
      </c>
      <c r="C358" s="328"/>
      <c r="D358" s="328"/>
      <c r="E358" s="328"/>
      <c r="F358" s="328"/>
      <c r="G358" s="329"/>
      <c r="H358" s="32" t="s">
        <v>67</v>
      </c>
      <c r="I358" s="327" t="s">
        <v>113</v>
      </c>
      <c r="J358" s="328"/>
      <c r="K358" s="329"/>
      <c r="L358" s="330"/>
      <c r="M358" s="331"/>
      <c r="N358" s="330"/>
      <c r="O358" s="331"/>
      <c r="P358" s="338">
        <v>9.4E-2</v>
      </c>
      <c r="Q358" s="339"/>
    </row>
    <row r="359" spans="1:17" hidden="1" x14ac:dyDescent="0.25">
      <c r="A359" s="31">
        <v>2</v>
      </c>
      <c r="B359" s="327"/>
      <c r="C359" s="328"/>
      <c r="D359" s="328"/>
      <c r="E359" s="328"/>
      <c r="F359" s="328"/>
      <c r="G359" s="329"/>
      <c r="H359" s="32"/>
      <c r="I359" s="327"/>
      <c r="J359" s="328"/>
      <c r="K359" s="329"/>
      <c r="L359" s="330"/>
      <c r="M359" s="331"/>
      <c r="N359" s="330"/>
      <c r="O359" s="331"/>
      <c r="P359" s="330"/>
      <c r="Q359" s="331"/>
    </row>
    <row r="360" spans="1:17" hidden="1" x14ac:dyDescent="0.25">
      <c r="A360" s="31">
        <v>3</v>
      </c>
      <c r="B360" s="327"/>
      <c r="C360" s="328"/>
      <c r="D360" s="328"/>
      <c r="E360" s="328"/>
      <c r="F360" s="328"/>
      <c r="G360" s="329"/>
      <c r="H360" s="32"/>
      <c r="I360" s="327"/>
      <c r="J360" s="328"/>
      <c r="K360" s="329"/>
      <c r="L360" s="330"/>
      <c r="M360" s="331"/>
      <c r="N360" s="330"/>
      <c r="O360" s="331"/>
      <c r="P360" s="330"/>
      <c r="Q360" s="331"/>
    </row>
    <row r="361" spans="1:17" hidden="1" x14ac:dyDescent="0.25">
      <c r="A361" s="31">
        <v>4</v>
      </c>
      <c r="B361" s="327"/>
      <c r="C361" s="328"/>
      <c r="D361" s="328"/>
      <c r="E361" s="328"/>
      <c r="F361" s="328"/>
      <c r="G361" s="329"/>
      <c r="H361" s="32"/>
      <c r="I361" s="327"/>
      <c r="J361" s="328"/>
      <c r="K361" s="329"/>
      <c r="L361" s="330"/>
      <c r="M361" s="331"/>
      <c r="N361" s="330"/>
      <c r="O361" s="331"/>
      <c r="P361" s="330"/>
      <c r="Q361" s="331"/>
    </row>
    <row r="362" spans="1:17" hidden="1" x14ac:dyDescent="0.25">
      <c r="A362" s="31">
        <v>5</v>
      </c>
      <c r="B362" s="327"/>
      <c r="C362" s="328"/>
      <c r="D362" s="328"/>
      <c r="E362" s="328"/>
      <c r="F362" s="328"/>
      <c r="G362" s="329"/>
      <c r="H362" s="32"/>
      <c r="I362" s="327"/>
      <c r="J362" s="328"/>
      <c r="K362" s="329"/>
      <c r="L362" s="330"/>
      <c r="M362" s="331"/>
      <c r="N362" s="330"/>
      <c r="O362" s="331"/>
      <c r="P362" s="330"/>
      <c r="Q362" s="331"/>
    </row>
    <row r="363" spans="1:17" hidden="1" x14ac:dyDescent="0.25">
      <c r="A363" s="30"/>
      <c r="B363" s="334" t="s">
        <v>110</v>
      </c>
      <c r="C363" s="335"/>
      <c r="D363" s="334" t="s">
        <v>61</v>
      </c>
      <c r="E363" s="336"/>
      <c r="F363" s="336"/>
      <c r="G363" s="336"/>
      <c r="H363" s="336"/>
      <c r="I363" s="336"/>
      <c r="J363" s="336"/>
      <c r="K363" s="336"/>
      <c r="L363" s="336"/>
      <c r="M363" s="336"/>
      <c r="N363" s="336"/>
      <c r="O363" s="336"/>
      <c r="P363" s="336"/>
      <c r="Q363" s="335"/>
    </row>
    <row r="364" spans="1:17" hidden="1" x14ac:dyDescent="0.25">
      <c r="A364" s="30"/>
      <c r="B364" s="332" t="s">
        <v>44</v>
      </c>
      <c r="C364" s="332"/>
      <c r="D364" s="332"/>
      <c r="E364" s="332"/>
      <c r="F364" s="332"/>
      <c r="G364" s="332"/>
      <c r="H364" s="332"/>
      <c r="I364" s="332"/>
      <c r="J364" s="332"/>
      <c r="K364" s="332"/>
      <c r="L364" s="332"/>
      <c r="M364" s="332"/>
      <c r="N364" s="332"/>
      <c r="O364" s="332"/>
      <c r="P364" s="332"/>
      <c r="Q364" s="332"/>
    </row>
    <row r="365" spans="1:17" ht="78.75" hidden="1" customHeight="1" x14ac:dyDescent="0.25">
      <c r="A365" s="31">
        <v>1</v>
      </c>
      <c r="B365" s="327" t="s">
        <v>114</v>
      </c>
      <c r="C365" s="328"/>
      <c r="D365" s="328"/>
      <c r="E365" s="328"/>
      <c r="F365" s="328"/>
      <c r="G365" s="329"/>
      <c r="H365" s="32" t="s">
        <v>29</v>
      </c>
      <c r="I365" s="327" t="s">
        <v>86</v>
      </c>
      <c r="J365" s="328"/>
      <c r="K365" s="329"/>
      <c r="L365" s="337">
        <f>J84</f>
        <v>0</v>
      </c>
      <c r="M365" s="331"/>
      <c r="N365" s="330"/>
      <c r="O365" s="331"/>
      <c r="P365" s="337">
        <f>P84</f>
        <v>0</v>
      </c>
      <c r="Q365" s="331"/>
    </row>
    <row r="366" spans="1:17" hidden="1" x14ac:dyDescent="0.25">
      <c r="A366" s="31">
        <v>2</v>
      </c>
      <c r="B366" s="327"/>
      <c r="C366" s="328"/>
      <c r="D366" s="328"/>
      <c r="E366" s="328"/>
      <c r="F366" s="328"/>
      <c r="G366" s="329"/>
      <c r="H366" s="32"/>
      <c r="I366" s="327"/>
      <c r="J366" s="328"/>
      <c r="K366" s="329"/>
      <c r="L366" s="330"/>
      <c r="M366" s="331"/>
      <c r="N366" s="330"/>
      <c r="O366" s="331"/>
      <c r="P366" s="330"/>
      <c r="Q366" s="331"/>
    </row>
    <row r="367" spans="1:17" hidden="1" x14ac:dyDescent="0.25">
      <c r="A367" s="31">
        <v>3</v>
      </c>
      <c r="B367" s="327"/>
      <c r="C367" s="328"/>
      <c r="D367" s="328"/>
      <c r="E367" s="328"/>
      <c r="F367" s="328"/>
      <c r="G367" s="329"/>
      <c r="H367" s="32"/>
      <c r="I367" s="327"/>
      <c r="J367" s="328"/>
      <c r="K367" s="329"/>
      <c r="L367" s="330"/>
      <c r="M367" s="331"/>
      <c r="N367" s="330"/>
      <c r="O367" s="331"/>
      <c r="P367" s="330"/>
      <c r="Q367" s="331"/>
    </row>
    <row r="368" spans="1:17" hidden="1" x14ac:dyDescent="0.25">
      <c r="A368" s="31">
        <v>4</v>
      </c>
      <c r="B368" s="327"/>
      <c r="C368" s="328"/>
      <c r="D368" s="328"/>
      <c r="E368" s="328"/>
      <c r="F368" s="328"/>
      <c r="G368" s="329"/>
      <c r="H368" s="32"/>
      <c r="I368" s="327"/>
      <c r="J368" s="328"/>
      <c r="K368" s="329"/>
      <c r="L368" s="330"/>
      <c r="M368" s="331"/>
      <c r="N368" s="330"/>
      <c r="O368" s="331"/>
      <c r="P368" s="330"/>
      <c r="Q368" s="331"/>
    </row>
    <row r="369" spans="1:17" hidden="1" x14ac:dyDescent="0.25">
      <c r="A369" s="31">
        <v>5</v>
      </c>
      <c r="B369" s="327"/>
      <c r="C369" s="328"/>
      <c r="D369" s="328"/>
      <c r="E369" s="328"/>
      <c r="F369" s="328"/>
      <c r="G369" s="329"/>
      <c r="H369" s="32"/>
      <c r="I369" s="327"/>
      <c r="J369" s="328"/>
      <c r="K369" s="329"/>
      <c r="L369" s="330"/>
      <c r="M369" s="331"/>
      <c r="N369" s="330"/>
      <c r="O369" s="331"/>
      <c r="P369" s="330"/>
      <c r="Q369" s="331"/>
    </row>
    <row r="370" spans="1:17" hidden="1" x14ac:dyDescent="0.25">
      <c r="A370" s="31">
        <v>6</v>
      </c>
      <c r="B370" s="327"/>
      <c r="C370" s="328"/>
      <c r="D370" s="328"/>
      <c r="E370" s="328"/>
      <c r="F370" s="328"/>
      <c r="G370" s="329"/>
      <c r="H370" s="32"/>
      <c r="I370" s="327"/>
      <c r="J370" s="328"/>
      <c r="K370" s="329"/>
      <c r="L370" s="330"/>
      <c r="M370" s="331"/>
      <c r="N370" s="330"/>
      <c r="O370" s="331"/>
      <c r="P370" s="330"/>
      <c r="Q370" s="331"/>
    </row>
    <row r="371" spans="1:17" hidden="1" x14ac:dyDescent="0.25">
      <c r="A371" s="31">
        <v>7</v>
      </c>
      <c r="B371" s="327"/>
      <c r="C371" s="328"/>
      <c r="D371" s="328"/>
      <c r="E371" s="328"/>
      <c r="F371" s="328"/>
      <c r="G371" s="329"/>
      <c r="H371" s="32"/>
      <c r="I371" s="327"/>
      <c r="J371" s="328"/>
      <c r="K371" s="329"/>
      <c r="L371" s="330"/>
      <c r="M371" s="331"/>
      <c r="N371" s="330"/>
      <c r="O371" s="331"/>
      <c r="P371" s="330"/>
      <c r="Q371" s="331"/>
    </row>
    <row r="372" spans="1:17" hidden="1" x14ac:dyDescent="0.25">
      <c r="A372" s="31">
        <v>8</v>
      </c>
      <c r="B372" s="327"/>
      <c r="C372" s="328"/>
      <c r="D372" s="328"/>
      <c r="E372" s="328"/>
      <c r="F372" s="328"/>
      <c r="G372" s="329"/>
      <c r="H372" s="32"/>
      <c r="I372" s="327"/>
      <c r="J372" s="328"/>
      <c r="K372" s="329"/>
      <c r="L372" s="330"/>
      <c r="M372" s="331"/>
      <c r="N372" s="330"/>
      <c r="O372" s="331"/>
      <c r="P372" s="330"/>
      <c r="Q372" s="331"/>
    </row>
    <row r="373" spans="1:17" hidden="1" x14ac:dyDescent="0.25">
      <c r="A373" s="31">
        <v>9</v>
      </c>
      <c r="B373" s="327"/>
      <c r="C373" s="328"/>
      <c r="D373" s="328"/>
      <c r="E373" s="328"/>
      <c r="F373" s="328"/>
      <c r="G373" s="329"/>
      <c r="H373" s="32"/>
      <c r="I373" s="327"/>
      <c r="J373" s="328"/>
      <c r="K373" s="329"/>
      <c r="L373" s="330"/>
      <c r="M373" s="331"/>
      <c r="N373" s="330"/>
      <c r="O373" s="331"/>
      <c r="P373" s="330"/>
      <c r="Q373" s="331"/>
    </row>
    <row r="374" spans="1:17" hidden="1" x14ac:dyDescent="0.25">
      <c r="A374" s="31">
        <v>10</v>
      </c>
      <c r="B374" s="327"/>
      <c r="C374" s="328"/>
      <c r="D374" s="328"/>
      <c r="E374" s="328"/>
      <c r="F374" s="328"/>
      <c r="G374" s="329"/>
      <c r="H374" s="32"/>
      <c r="I374" s="327"/>
      <c r="J374" s="328"/>
      <c r="K374" s="329"/>
      <c r="L374" s="330"/>
      <c r="M374" s="331"/>
      <c r="N374" s="330"/>
      <c r="O374" s="331"/>
      <c r="P374" s="330"/>
      <c r="Q374" s="331"/>
    </row>
    <row r="375" spans="1:17" hidden="1" x14ac:dyDescent="0.25">
      <c r="A375" s="30"/>
      <c r="B375" s="332" t="s">
        <v>45</v>
      </c>
      <c r="C375" s="332"/>
      <c r="D375" s="332"/>
      <c r="E375" s="332"/>
      <c r="F375" s="332"/>
      <c r="G375" s="332"/>
      <c r="H375" s="332"/>
      <c r="I375" s="332"/>
      <c r="J375" s="332"/>
      <c r="K375" s="332"/>
      <c r="L375" s="332"/>
      <c r="M375" s="332"/>
      <c r="N375" s="332"/>
      <c r="O375" s="332"/>
      <c r="P375" s="332"/>
      <c r="Q375" s="332"/>
    </row>
    <row r="376" spans="1:17" hidden="1" x14ac:dyDescent="0.25">
      <c r="A376" s="31">
        <v>1</v>
      </c>
      <c r="B376" s="327" t="s">
        <v>115</v>
      </c>
      <c r="C376" s="328"/>
      <c r="D376" s="328"/>
      <c r="E376" s="328"/>
      <c r="F376" s="328"/>
      <c r="G376" s="329"/>
      <c r="H376" s="32" t="s">
        <v>65</v>
      </c>
      <c r="I376" s="327" t="s">
        <v>116</v>
      </c>
      <c r="J376" s="328"/>
      <c r="K376" s="329"/>
      <c r="L376" s="330">
        <v>34</v>
      </c>
      <c r="M376" s="331"/>
      <c r="N376" s="330"/>
      <c r="O376" s="331"/>
      <c r="P376" s="330">
        <f>L376+N376</f>
        <v>34</v>
      </c>
      <c r="Q376" s="331"/>
    </row>
    <row r="377" spans="1:17" hidden="1" x14ac:dyDescent="0.25">
      <c r="A377" s="31">
        <v>2</v>
      </c>
      <c r="B377" s="327"/>
      <c r="C377" s="328"/>
      <c r="D377" s="328"/>
      <c r="E377" s="328"/>
      <c r="F377" s="328"/>
      <c r="G377" s="329"/>
      <c r="H377" s="32"/>
      <c r="I377" s="327"/>
      <c r="J377" s="328"/>
      <c r="K377" s="329"/>
      <c r="L377" s="330"/>
      <c r="M377" s="331"/>
      <c r="N377" s="330"/>
      <c r="O377" s="331"/>
      <c r="P377" s="330"/>
      <c r="Q377" s="331"/>
    </row>
    <row r="378" spans="1:17" hidden="1" x14ac:dyDescent="0.25">
      <c r="A378" s="31">
        <v>3</v>
      </c>
      <c r="B378" s="327"/>
      <c r="C378" s="328"/>
      <c r="D378" s="328"/>
      <c r="E378" s="328"/>
      <c r="F378" s="328"/>
      <c r="G378" s="329"/>
      <c r="H378" s="32"/>
      <c r="I378" s="327"/>
      <c r="J378" s="328"/>
      <c r="K378" s="329"/>
      <c r="L378" s="330"/>
      <c r="M378" s="331"/>
      <c r="N378" s="330"/>
      <c r="O378" s="331"/>
      <c r="P378" s="330"/>
      <c r="Q378" s="331"/>
    </row>
    <row r="379" spans="1:17" hidden="1" x14ac:dyDescent="0.25">
      <c r="A379" s="31">
        <v>4</v>
      </c>
      <c r="B379" s="327"/>
      <c r="C379" s="328"/>
      <c r="D379" s="328"/>
      <c r="E379" s="328"/>
      <c r="F379" s="328"/>
      <c r="G379" s="329"/>
      <c r="H379" s="32"/>
      <c r="I379" s="327"/>
      <c r="J379" s="328"/>
      <c r="K379" s="329"/>
      <c r="L379" s="330"/>
      <c r="M379" s="331"/>
      <c r="N379" s="330"/>
      <c r="O379" s="331"/>
      <c r="P379" s="330"/>
      <c r="Q379" s="331"/>
    </row>
    <row r="380" spans="1:17" hidden="1" x14ac:dyDescent="0.25">
      <c r="A380" s="31">
        <v>5</v>
      </c>
      <c r="B380" s="327"/>
      <c r="C380" s="328"/>
      <c r="D380" s="328"/>
      <c r="E380" s="328"/>
      <c r="F380" s="328"/>
      <c r="G380" s="329"/>
      <c r="H380" s="32"/>
      <c r="I380" s="327"/>
      <c r="J380" s="328"/>
      <c r="K380" s="329"/>
      <c r="L380" s="330"/>
      <c r="M380" s="331"/>
      <c r="N380" s="330"/>
      <c r="O380" s="331"/>
      <c r="P380" s="330"/>
      <c r="Q380" s="331"/>
    </row>
    <row r="381" spans="1:17" hidden="1" x14ac:dyDescent="0.25">
      <c r="A381" s="31">
        <v>6</v>
      </c>
      <c r="B381" s="327"/>
      <c r="C381" s="328"/>
      <c r="D381" s="328"/>
      <c r="E381" s="328"/>
      <c r="F381" s="328"/>
      <c r="G381" s="329"/>
      <c r="H381" s="32"/>
      <c r="I381" s="327"/>
      <c r="J381" s="328"/>
      <c r="K381" s="329"/>
      <c r="L381" s="330"/>
      <c r="M381" s="331"/>
      <c r="N381" s="330"/>
      <c r="O381" s="331"/>
      <c r="P381" s="330"/>
      <c r="Q381" s="331"/>
    </row>
    <row r="382" spans="1:17" hidden="1" x14ac:dyDescent="0.25">
      <c r="A382" s="31">
        <v>7</v>
      </c>
      <c r="B382" s="327"/>
      <c r="C382" s="328"/>
      <c r="D382" s="328"/>
      <c r="E382" s="328"/>
      <c r="F382" s="328"/>
      <c r="G382" s="329"/>
      <c r="H382" s="32"/>
      <c r="I382" s="327"/>
      <c r="J382" s="328"/>
      <c r="K382" s="329"/>
      <c r="L382" s="330"/>
      <c r="M382" s="331"/>
      <c r="N382" s="330"/>
      <c r="O382" s="331"/>
      <c r="P382" s="330"/>
      <c r="Q382" s="331"/>
    </row>
    <row r="383" spans="1:17" hidden="1" x14ac:dyDescent="0.25">
      <c r="A383" s="31">
        <v>8</v>
      </c>
      <c r="B383" s="327"/>
      <c r="C383" s="328"/>
      <c r="D383" s="328"/>
      <c r="E383" s="328"/>
      <c r="F383" s="328"/>
      <c r="G383" s="329"/>
      <c r="H383" s="32"/>
      <c r="I383" s="327"/>
      <c r="J383" s="328"/>
      <c r="K383" s="329"/>
      <c r="L383" s="330"/>
      <c r="M383" s="331"/>
      <c r="N383" s="330"/>
      <c r="O383" s="331"/>
      <c r="P383" s="330"/>
      <c r="Q383" s="331"/>
    </row>
    <row r="384" spans="1:17" hidden="1" x14ac:dyDescent="0.25">
      <c r="A384" s="31">
        <v>9</v>
      </c>
      <c r="B384" s="327"/>
      <c r="C384" s="328"/>
      <c r="D384" s="328"/>
      <c r="E384" s="328"/>
      <c r="F384" s="328"/>
      <c r="G384" s="329"/>
      <c r="H384" s="32"/>
      <c r="I384" s="327"/>
      <c r="J384" s="328"/>
      <c r="K384" s="329"/>
      <c r="L384" s="330"/>
      <c r="M384" s="331"/>
      <c r="N384" s="330"/>
      <c r="O384" s="331"/>
      <c r="P384" s="330"/>
      <c r="Q384" s="331"/>
    </row>
    <row r="385" spans="1:17" hidden="1" x14ac:dyDescent="0.25">
      <c r="A385" s="31">
        <v>10</v>
      </c>
      <c r="B385" s="327"/>
      <c r="C385" s="328"/>
      <c r="D385" s="328"/>
      <c r="E385" s="328"/>
      <c r="F385" s="328"/>
      <c r="G385" s="329"/>
      <c r="H385" s="32"/>
      <c r="I385" s="327"/>
      <c r="J385" s="328"/>
      <c r="K385" s="329"/>
      <c r="L385" s="330"/>
      <c r="M385" s="331"/>
      <c r="N385" s="330"/>
      <c r="O385" s="331"/>
      <c r="P385" s="330"/>
      <c r="Q385" s="331"/>
    </row>
    <row r="386" spans="1:17" hidden="1" x14ac:dyDescent="0.25">
      <c r="A386" s="30"/>
      <c r="B386" s="332" t="s">
        <v>46</v>
      </c>
      <c r="C386" s="332"/>
      <c r="D386" s="332"/>
      <c r="E386" s="332"/>
      <c r="F386" s="332"/>
      <c r="G386" s="332"/>
      <c r="H386" s="332"/>
      <c r="I386" s="332"/>
      <c r="J386" s="332"/>
      <c r="K386" s="332"/>
      <c r="L386" s="332"/>
      <c r="M386" s="332"/>
      <c r="N386" s="332"/>
      <c r="O386" s="332"/>
      <c r="P386" s="332"/>
      <c r="Q386" s="332"/>
    </row>
    <row r="387" spans="1:17" ht="28.5" hidden="1" customHeight="1" x14ac:dyDescent="0.25">
      <c r="A387" s="31">
        <v>1</v>
      </c>
      <c r="B387" s="327" t="s">
        <v>117</v>
      </c>
      <c r="C387" s="328"/>
      <c r="D387" s="328"/>
      <c r="E387" s="328"/>
      <c r="F387" s="328"/>
      <c r="G387" s="329"/>
      <c r="H387" s="32" t="s">
        <v>29</v>
      </c>
      <c r="I387" s="327" t="s">
        <v>118</v>
      </c>
      <c r="J387" s="328"/>
      <c r="K387" s="329"/>
      <c r="L387" s="330">
        <v>1810</v>
      </c>
      <c r="M387" s="331"/>
      <c r="N387" s="330"/>
      <c r="O387" s="331"/>
      <c r="P387" s="330">
        <v>1810</v>
      </c>
      <c r="Q387" s="331"/>
    </row>
    <row r="388" spans="1:17" hidden="1" x14ac:dyDescent="0.25">
      <c r="A388" s="31">
        <v>2</v>
      </c>
      <c r="B388" s="327"/>
      <c r="C388" s="328"/>
      <c r="D388" s="328"/>
      <c r="E388" s="328"/>
      <c r="F388" s="328"/>
      <c r="G388" s="329"/>
      <c r="H388" s="32"/>
      <c r="I388" s="327"/>
      <c r="J388" s="328"/>
      <c r="K388" s="329"/>
      <c r="L388" s="330"/>
      <c r="M388" s="331"/>
      <c r="N388" s="330"/>
      <c r="O388" s="331"/>
      <c r="P388" s="330"/>
      <c r="Q388" s="331"/>
    </row>
    <row r="389" spans="1:17" hidden="1" x14ac:dyDescent="0.25">
      <c r="A389" s="31">
        <v>3</v>
      </c>
      <c r="B389" s="327"/>
      <c r="C389" s="328"/>
      <c r="D389" s="328"/>
      <c r="E389" s="328"/>
      <c r="F389" s="328"/>
      <c r="G389" s="329"/>
      <c r="H389" s="32"/>
      <c r="I389" s="327"/>
      <c r="J389" s="328"/>
      <c r="K389" s="329"/>
      <c r="L389" s="330"/>
      <c r="M389" s="331"/>
      <c r="N389" s="330"/>
      <c r="O389" s="331"/>
      <c r="P389" s="330"/>
      <c r="Q389" s="331"/>
    </row>
    <row r="390" spans="1:17" hidden="1" x14ac:dyDescent="0.25">
      <c r="A390" s="31">
        <v>4</v>
      </c>
      <c r="B390" s="327"/>
      <c r="C390" s="328"/>
      <c r="D390" s="328"/>
      <c r="E390" s="328"/>
      <c r="F390" s="328"/>
      <c r="G390" s="329"/>
      <c r="H390" s="32"/>
      <c r="I390" s="327"/>
      <c r="J390" s="328"/>
      <c r="K390" s="329"/>
      <c r="L390" s="330"/>
      <c r="M390" s="331"/>
      <c r="N390" s="330"/>
      <c r="O390" s="331"/>
      <c r="P390" s="330"/>
      <c r="Q390" s="331"/>
    </row>
    <row r="391" spans="1:17" hidden="1" x14ac:dyDescent="0.25">
      <c r="A391" s="31">
        <v>5</v>
      </c>
      <c r="B391" s="327"/>
      <c r="C391" s="328"/>
      <c r="D391" s="328"/>
      <c r="E391" s="328"/>
      <c r="F391" s="328"/>
      <c r="G391" s="329"/>
      <c r="H391" s="32"/>
      <c r="I391" s="327"/>
      <c r="J391" s="328"/>
      <c r="K391" s="329"/>
      <c r="L391" s="330"/>
      <c r="M391" s="331"/>
      <c r="N391" s="330"/>
      <c r="O391" s="331"/>
      <c r="P391" s="330"/>
      <c r="Q391" s="331"/>
    </row>
    <row r="392" spans="1:17" hidden="1" x14ac:dyDescent="0.25">
      <c r="A392" s="30"/>
      <c r="B392" s="332" t="s">
        <v>47</v>
      </c>
      <c r="C392" s="332"/>
      <c r="D392" s="332"/>
      <c r="E392" s="332"/>
      <c r="F392" s="332"/>
      <c r="G392" s="332"/>
      <c r="H392" s="332"/>
      <c r="I392" s="332"/>
      <c r="J392" s="332"/>
      <c r="K392" s="332"/>
      <c r="L392" s="332"/>
      <c r="M392" s="332"/>
      <c r="N392" s="332"/>
      <c r="O392" s="332"/>
      <c r="P392" s="332"/>
      <c r="Q392" s="332"/>
    </row>
    <row r="393" spans="1:17" ht="45" hidden="1" customHeight="1" x14ac:dyDescent="0.25">
      <c r="A393" s="31">
        <v>1</v>
      </c>
      <c r="B393" s="327" t="s">
        <v>119</v>
      </c>
      <c r="C393" s="328"/>
      <c r="D393" s="328"/>
      <c r="E393" s="328"/>
      <c r="F393" s="328"/>
      <c r="G393" s="329"/>
      <c r="H393" s="32" t="s">
        <v>67</v>
      </c>
      <c r="I393" s="327" t="s">
        <v>120</v>
      </c>
      <c r="J393" s="328"/>
      <c r="K393" s="329"/>
      <c r="L393" s="330"/>
      <c r="M393" s="331"/>
      <c r="N393" s="330"/>
      <c r="O393" s="331"/>
      <c r="P393" s="333">
        <v>0</v>
      </c>
      <c r="Q393" s="331"/>
    </row>
    <row r="394" spans="1:17" hidden="1" x14ac:dyDescent="0.25">
      <c r="A394" s="31">
        <v>2</v>
      </c>
      <c r="B394" s="327"/>
      <c r="C394" s="328"/>
      <c r="D394" s="328"/>
      <c r="E394" s="328"/>
      <c r="F394" s="328"/>
      <c r="G394" s="329"/>
      <c r="H394" s="32"/>
      <c r="I394" s="327"/>
      <c r="J394" s="328"/>
      <c r="K394" s="329"/>
      <c r="L394" s="330"/>
      <c r="M394" s="331"/>
      <c r="N394" s="330"/>
      <c r="O394" s="331"/>
      <c r="P394" s="330"/>
      <c r="Q394" s="331"/>
    </row>
    <row r="395" spans="1:17" hidden="1" x14ac:dyDescent="0.25">
      <c r="A395" s="31">
        <v>3</v>
      </c>
      <c r="B395" s="327"/>
      <c r="C395" s="328"/>
      <c r="D395" s="328"/>
      <c r="E395" s="328"/>
      <c r="F395" s="328"/>
      <c r="G395" s="329"/>
      <c r="H395" s="32"/>
      <c r="I395" s="327"/>
      <c r="J395" s="328"/>
      <c r="K395" s="329"/>
      <c r="L395" s="330"/>
      <c r="M395" s="331"/>
      <c r="N395" s="330"/>
      <c r="O395" s="331"/>
      <c r="P395" s="330"/>
      <c r="Q395" s="331"/>
    </row>
    <row r="396" spans="1:17" hidden="1" x14ac:dyDescent="0.25">
      <c r="A396" s="31">
        <v>4</v>
      </c>
      <c r="B396" s="327"/>
      <c r="C396" s="328"/>
      <c r="D396" s="328"/>
      <c r="E396" s="328"/>
      <c r="F396" s="328"/>
      <c r="G396" s="329"/>
      <c r="H396" s="32"/>
      <c r="I396" s="327"/>
      <c r="J396" s="328"/>
      <c r="K396" s="329"/>
      <c r="L396" s="330"/>
      <c r="M396" s="331"/>
      <c r="N396" s="330"/>
      <c r="O396" s="331"/>
      <c r="P396" s="330"/>
      <c r="Q396" s="331"/>
    </row>
    <row r="397" spans="1:17" hidden="1" x14ac:dyDescent="0.25">
      <c r="A397" s="31">
        <v>5</v>
      </c>
      <c r="B397" s="327"/>
      <c r="C397" s="328"/>
      <c r="D397" s="328"/>
      <c r="E397" s="328"/>
      <c r="F397" s="328"/>
      <c r="G397" s="329"/>
      <c r="H397" s="32"/>
      <c r="I397" s="327"/>
      <c r="J397" s="328"/>
      <c r="K397" s="329"/>
      <c r="L397" s="330"/>
      <c r="M397" s="331"/>
      <c r="N397" s="330"/>
      <c r="O397" s="331"/>
      <c r="P397" s="330"/>
      <c r="Q397" s="331"/>
    </row>
    <row r="398" spans="1:17" ht="36" customHeight="1" x14ac:dyDescent="0.25"/>
    <row r="399" spans="1:17" s="19" customFormat="1" ht="14.25" customHeight="1" x14ac:dyDescent="0.2">
      <c r="A399" s="18"/>
      <c r="B399" s="323" t="s">
        <v>538</v>
      </c>
      <c r="C399" s="323"/>
      <c r="D399" s="323"/>
      <c r="E399" s="323"/>
      <c r="F399" s="323"/>
      <c r="G399" s="323"/>
      <c r="H399" s="22"/>
      <c r="I399" s="324"/>
      <c r="J399" s="324"/>
      <c r="K399" s="324"/>
      <c r="L399" s="18"/>
      <c r="M399" s="18"/>
      <c r="N399" s="27" t="s">
        <v>539</v>
      </c>
      <c r="O399" s="27"/>
      <c r="P399" s="18"/>
      <c r="Q399" s="18"/>
    </row>
    <row r="400" spans="1:17" s="19" customFormat="1" ht="12" customHeight="1" x14ac:dyDescent="0.2">
      <c r="A400" s="18"/>
      <c r="B400" s="18"/>
      <c r="C400" s="18"/>
      <c r="D400" s="18"/>
      <c r="E400" s="18"/>
      <c r="F400" s="18"/>
      <c r="I400" s="24"/>
      <c r="J400" s="25" t="s">
        <v>48</v>
      </c>
      <c r="K400" s="25"/>
      <c r="L400" s="23"/>
      <c r="M400" s="26"/>
      <c r="N400" s="26" t="s">
        <v>49</v>
      </c>
      <c r="O400" s="26"/>
      <c r="P400" s="18"/>
      <c r="Q400" s="18"/>
    </row>
    <row r="401" spans="1:17" s="19" customFormat="1" ht="11.1" hidden="1" customHeight="1" x14ac:dyDescent="0.2">
      <c r="A401" s="18"/>
      <c r="B401" s="18"/>
      <c r="C401" s="18"/>
      <c r="D401" s="18"/>
      <c r="E401" s="18"/>
      <c r="F401" s="18"/>
      <c r="G401" s="20"/>
      <c r="H401" s="20"/>
      <c r="I401" s="20"/>
      <c r="J401" s="18"/>
      <c r="K401" s="18"/>
      <c r="L401" s="18"/>
      <c r="M401" s="20"/>
      <c r="N401" s="20"/>
      <c r="O401" s="20"/>
      <c r="P401" s="18"/>
      <c r="Q401" s="18"/>
    </row>
    <row r="402" spans="1:17" s="19" customFormat="1" ht="27" customHeight="1" x14ac:dyDescent="0.2">
      <c r="A402" s="18"/>
      <c r="B402" s="34" t="s">
        <v>50</v>
      </c>
      <c r="C402" s="18"/>
      <c r="D402" s="18"/>
      <c r="E402" s="18"/>
      <c r="F402" s="18"/>
      <c r="G402" s="18"/>
      <c r="H402" s="18"/>
      <c r="I402" s="18"/>
      <c r="J402" s="18"/>
      <c r="K402" s="18"/>
      <c r="L402" s="18"/>
      <c r="M402" s="18"/>
      <c r="N402" s="18"/>
      <c r="O402" s="18"/>
      <c r="P402" s="18"/>
      <c r="Q402" s="18"/>
    </row>
    <row r="403" spans="1:17" s="19" customFormat="1" ht="11.45" customHeight="1" x14ac:dyDescent="0.2">
      <c r="A403" s="18"/>
      <c r="B403" s="18"/>
      <c r="C403" s="18"/>
      <c r="D403" s="18"/>
      <c r="E403" s="18"/>
      <c r="F403" s="18"/>
      <c r="G403" s="18"/>
      <c r="H403" s="18"/>
      <c r="I403" s="18"/>
      <c r="J403" s="18"/>
      <c r="K403" s="18"/>
      <c r="L403" s="18"/>
      <c r="M403" s="18"/>
      <c r="N403" s="18"/>
      <c r="O403" s="18"/>
      <c r="P403" s="18"/>
      <c r="Q403" s="18"/>
    </row>
    <row r="404" spans="1:17" s="19" customFormat="1" ht="28.5" customHeight="1" x14ac:dyDescent="0.2">
      <c r="A404" s="18"/>
      <c r="B404" s="325" t="s">
        <v>149</v>
      </c>
      <c r="C404" s="325"/>
      <c r="D404" s="325"/>
      <c r="E404" s="325"/>
      <c r="F404" s="325"/>
      <c r="G404" s="325"/>
      <c r="H404" s="325"/>
      <c r="I404" s="324"/>
      <c r="J404" s="324"/>
      <c r="K404" s="324"/>
      <c r="L404" s="18"/>
      <c r="M404" s="28"/>
      <c r="N404" s="29" t="s">
        <v>51</v>
      </c>
      <c r="O404" s="29"/>
      <c r="P404" s="18"/>
      <c r="Q404" s="18"/>
    </row>
    <row r="405" spans="1:17" s="19" customFormat="1" ht="11.1" customHeight="1" x14ac:dyDescent="0.2">
      <c r="A405" s="18"/>
      <c r="B405" s="18"/>
      <c r="C405" s="18"/>
      <c r="D405" s="18"/>
      <c r="E405" s="18"/>
      <c r="F405" s="18"/>
      <c r="G405" s="23"/>
      <c r="H405" s="23"/>
      <c r="I405" s="24"/>
      <c r="J405" s="25" t="s">
        <v>48</v>
      </c>
      <c r="K405" s="25"/>
      <c r="L405" s="18"/>
      <c r="M405" s="326" t="s">
        <v>49</v>
      </c>
      <c r="N405" s="326"/>
      <c r="O405" s="326"/>
      <c r="P405" s="18"/>
      <c r="Q405" s="18"/>
    </row>
    <row r="406" spans="1:17" s="21" customFormat="1" x14ac:dyDescent="0.25">
      <c r="B406" s="33" t="s">
        <v>524</v>
      </c>
    </row>
    <row r="408" spans="1:17" x14ac:dyDescent="0.25">
      <c r="B408" t="s">
        <v>156</v>
      </c>
    </row>
  </sheetData>
  <mergeCells count="1472">
    <mergeCell ref="M1:Q1"/>
    <mergeCell ref="M2:Q2"/>
    <mergeCell ref="M3:Q3"/>
    <mergeCell ref="M7:Q7"/>
    <mergeCell ref="M8:Q8"/>
    <mergeCell ref="A13:Q13"/>
    <mergeCell ref="B24:C24"/>
    <mergeCell ref="D24:E24"/>
    <mergeCell ref="H24:O24"/>
    <mergeCell ref="P24:Q24"/>
    <mergeCell ref="B25:C25"/>
    <mergeCell ref="D25:E25"/>
    <mergeCell ref="H25:O25"/>
    <mergeCell ref="P25:Q25"/>
    <mergeCell ref="B21:C21"/>
    <mergeCell ref="E21:K21"/>
    <mergeCell ref="P21:Q21"/>
    <mergeCell ref="B22:C22"/>
    <mergeCell ref="E22:K22"/>
    <mergeCell ref="P22:Q22"/>
    <mergeCell ref="A14:Q14"/>
    <mergeCell ref="B18:C18"/>
    <mergeCell ref="E18:K18"/>
    <mergeCell ref="P18:Q18"/>
    <mergeCell ref="B19:C19"/>
    <mergeCell ref="E19:K19"/>
    <mergeCell ref="P19:Q19"/>
    <mergeCell ref="B42:Q42"/>
    <mergeCell ref="B43:Q43"/>
    <mergeCell ref="B44:Q44"/>
    <mergeCell ref="B45:Q45"/>
    <mergeCell ref="B47:Q47"/>
    <mergeCell ref="B48:Q48"/>
    <mergeCell ref="B35:Q35"/>
    <mergeCell ref="B36:Q36"/>
    <mergeCell ref="B37:Q37"/>
    <mergeCell ref="B38:Q38"/>
    <mergeCell ref="B39:Q39"/>
    <mergeCell ref="B41:Q41"/>
    <mergeCell ref="B27:Q27"/>
    <mergeCell ref="B29:Q29"/>
    <mergeCell ref="B31:Q31"/>
    <mergeCell ref="B32:Q32"/>
    <mergeCell ref="B33:Q33"/>
    <mergeCell ref="B34:Q34"/>
    <mergeCell ref="B63:Q63"/>
    <mergeCell ref="B64:Q64"/>
    <mergeCell ref="B65:Q65"/>
    <mergeCell ref="B66:Q66"/>
    <mergeCell ref="B67:Q67"/>
    <mergeCell ref="B68:Q68"/>
    <mergeCell ref="B57:Q57"/>
    <mergeCell ref="B58:Q58"/>
    <mergeCell ref="B59:Q59"/>
    <mergeCell ref="B60:Q60"/>
    <mergeCell ref="B61:Q61"/>
    <mergeCell ref="B62:Q62"/>
    <mergeCell ref="B51:Q51"/>
    <mergeCell ref="B52:Q52"/>
    <mergeCell ref="B53:Q53"/>
    <mergeCell ref="B54:Q54"/>
    <mergeCell ref="B55:Q55"/>
    <mergeCell ref="B56:Q56"/>
    <mergeCell ref="B74:I74"/>
    <mergeCell ref="J74:K74"/>
    <mergeCell ref="L74:O74"/>
    <mergeCell ref="P74:Q74"/>
    <mergeCell ref="B75:I75"/>
    <mergeCell ref="J75:K75"/>
    <mergeCell ref="L75:O75"/>
    <mergeCell ref="P75:Q75"/>
    <mergeCell ref="B69:Q69"/>
    <mergeCell ref="B72:I72"/>
    <mergeCell ref="J72:K72"/>
    <mergeCell ref="L72:O72"/>
    <mergeCell ref="P72:Q72"/>
    <mergeCell ref="B73:I73"/>
    <mergeCell ref="J73:K73"/>
    <mergeCell ref="L73:O73"/>
    <mergeCell ref="P73:Q73"/>
    <mergeCell ref="B78:I78"/>
    <mergeCell ref="J78:K78"/>
    <mergeCell ref="L78:O78"/>
    <mergeCell ref="P78:Q78"/>
    <mergeCell ref="B79:I79"/>
    <mergeCell ref="J79:K79"/>
    <mergeCell ref="L79:M79"/>
    <mergeCell ref="N79:O79"/>
    <mergeCell ref="P79:Q79"/>
    <mergeCell ref="B76:I76"/>
    <mergeCell ref="J76:K76"/>
    <mergeCell ref="L76:O76"/>
    <mergeCell ref="P76:Q76"/>
    <mergeCell ref="B77:I77"/>
    <mergeCell ref="J77:K77"/>
    <mergeCell ref="L77:O77"/>
    <mergeCell ref="P77:Q77"/>
    <mergeCell ref="B82:I82"/>
    <mergeCell ref="J82:K82"/>
    <mergeCell ref="L82:M82"/>
    <mergeCell ref="N82:O82"/>
    <mergeCell ref="P82:Q82"/>
    <mergeCell ref="B83:I83"/>
    <mergeCell ref="J83:K83"/>
    <mergeCell ref="L83:M83"/>
    <mergeCell ref="N83:O83"/>
    <mergeCell ref="P83:Q83"/>
    <mergeCell ref="B80:I80"/>
    <mergeCell ref="J80:K80"/>
    <mergeCell ref="L80:M80"/>
    <mergeCell ref="N80:O80"/>
    <mergeCell ref="P80:Q80"/>
    <mergeCell ref="B81:I81"/>
    <mergeCell ref="J81:K81"/>
    <mergeCell ref="L81:M81"/>
    <mergeCell ref="N81:O81"/>
    <mergeCell ref="P81:Q81"/>
    <mergeCell ref="B86:I86"/>
    <mergeCell ref="J86:K86"/>
    <mergeCell ref="L86:M86"/>
    <mergeCell ref="N86:O86"/>
    <mergeCell ref="P86:Q86"/>
    <mergeCell ref="B87:I87"/>
    <mergeCell ref="J87:K87"/>
    <mergeCell ref="L87:M87"/>
    <mergeCell ref="N87:O87"/>
    <mergeCell ref="P87:Q87"/>
    <mergeCell ref="B84:I84"/>
    <mergeCell ref="J84:K84"/>
    <mergeCell ref="L84:M84"/>
    <mergeCell ref="N84:O84"/>
    <mergeCell ref="P84:Q84"/>
    <mergeCell ref="B85:I85"/>
    <mergeCell ref="J85:K85"/>
    <mergeCell ref="L85:M85"/>
    <mergeCell ref="N85:O85"/>
    <mergeCell ref="P85:Q85"/>
    <mergeCell ref="B92:K92"/>
    <mergeCell ref="L92:M92"/>
    <mergeCell ref="N92:O92"/>
    <mergeCell ref="P92:Q92"/>
    <mergeCell ref="B93:K93"/>
    <mergeCell ref="L93:M93"/>
    <mergeCell ref="N93:O93"/>
    <mergeCell ref="P93:Q93"/>
    <mergeCell ref="B88:I88"/>
    <mergeCell ref="J88:K88"/>
    <mergeCell ref="L88:M88"/>
    <mergeCell ref="N88:O88"/>
    <mergeCell ref="P88:Q88"/>
    <mergeCell ref="B89:I89"/>
    <mergeCell ref="J89:K89"/>
    <mergeCell ref="L89:O89"/>
    <mergeCell ref="P89:Q89"/>
    <mergeCell ref="B98:K98"/>
    <mergeCell ref="L98:M98"/>
    <mergeCell ref="N98:O98"/>
    <mergeCell ref="P98:Q98"/>
    <mergeCell ref="B99:K99"/>
    <mergeCell ref="L99:M99"/>
    <mergeCell ref="N99:O99"/>
    <mergeCell ref="P99:Q99"/>
    <mergeCell ref="B96:K96"/>
    <mergeCell ref="L96:M96"/>
    <mergeCell ref="N96:O96"/>
    <mergeCell ref="P96:Q96"/>
    <mergeCell ref="B97:K97"/>
    <mergeCell ref="L97:M97"/>
    <mergeCell ref="N97:O97"/>
    <mergeCell ref="P97:Q97"/>
    <mergeCell ref="B94:K94"/>
    <mergeCell ref="L94:M94"/>
    <mergeCell ref="N94:O94"/>
    <mergeCell ref="P94:Q94"/>
    <mergeCell ref="B95:K95"/>
    <mergeCell ref="L95:M95"/>
    <mergeCell ref="N95:O95"/>
    <mergeCell ref="P95:Q95"/>
    <mergeCell ref="B105:Q105"/>
    <mergeCell ref="B106:C106"/>
    <mergeCell ref="D106:Q106"/>
    <mergeCell ref="B107:Q107"/>
    <mergeCell ref="B108:G108"/>
    <mergeCell ref="I108:K110"/>
    <mergeCell ref="L108:M108"/>
    <mergeCell ref="N108:O108"/>
    <mergeCell ref="P108:Q108"/>
    <mergeCell ref="B109:G109"/>
    <mergeCell ref="B103:G103"/>
    <mergeCell ref="I103:K103"/>
    <mergeCell ref="L103:M103"/>
    <mergeCell ref="N103:O103"/>
    <mergeCell ref="P103:Q103"/>
    <mergeCell ref="B104:G104"/>
    <mergeCell ref="I104:K104"/>
    <mergeCell ref="L104:M104"/>
    <mergeCell ref="N104:O104"/>
    <mergeCell ref="P104:Q104"/>
    <mergeCell ref="B111:G111"/>
    <mergeCell ref="I111:K111"/>
    <mergeCell ref="L111:M111"/>
    <mergeCell ref="N111:O111"/>
    <mergeCell ref="P111:Q111"/>
    <mergeCell ref="B112:G112"/>
    <mergeCell ref="I112:K112"/>
    <mergeCell ref="L112:M112"/>
    <mergeCell ref="N112:O112"/>
    <mergeCell ref="P112:Q112"/>
    <mergeCell ref="L109:M109"/>
    <mergeCell ref="N109:O109"/>
    <mergeCell ref="P109:Q109"/>
    <mergeCell ref="B110:G110"/>
    <mergeCell ref="L110:M110"/>
    <mergeCell ref="N110:O110"/>
    <mergeCell ref="P110:Q110"/>
    <mergeCell ref="B117:G117"/>
    <mergeCell ref="I117:K117"/>
    <mergeCell ref="L117:M117"/>
    <mergeCell ref="N117:O117"/>
    <mergeCell ref="P117:Q117"/>
    <mergeCell ref="B118:Q118"/>
    <mergeCell ref="B115:G115"/>
    <mergeCell ref="I115:K115"/>
    <mergeCell ref="L115:M115"/>
    <mergeCell ref="N115:O115"/>
    <mergeCell ref="P115:Q115"/>
    <mergeCell ref="B116:G116"/>
    <mergeCell ref="I116:K116"/>
    <mergeCell ref="L116:M116"/>
    <mergeCell ref="N116:O116"/>
    <mergeCell ref="P116:Q116"/>
    <mergeCell ref="B113:G113"/>
    <mergeCell ref="I113:K113"/>
    <mergeCell ref="L113:M113"/>
    <mergeCell ref="N113:O113"/>
    <mergeCell ref="P113:Q113"/>
    <mergeCell ref="B114:G114"/>
    <mergeCell ref="I114:K114"/>
    <mergeCell ref="L114:M114"/>
    <mergeCell ref="N114:O114"/>
    <mergeCell ref="P114:Q114"/>
    <mergeCell ref="B121:G121"/>
    <mergeCell ref="I121:K121"/>
    <mergeCell ref="L121:M121"/>
    <mergeCell ref="N121:O121"/>
    <mergeCell ref="P121:Q121"/>
    <mergeCell ref="B122:G122"/>
    <mergeCell ref="I122:K122"/>
    <mergeCell ref="L122:M122"/>
    <mergeCell ref="N122:O122"/>
    <mergeCell ref="P122:Q122"/>
    <mergeCell ref="B119:G119"/>
    <mergeCell ref="I119:K119"/>
    <mergeCell ref="L119:M119"/>
    <mergeCell ref="N119:O119"/>
    <mergeCell ref="P119:Q119"/>
    <mergeCell ref="B120:G120"/>
    <mergeCell ref="I120:K120"/>
    <mergeCell ref="L120:M120"/>
    <mergeCell ref="N120:O120"/>
    <mergeCell ref="P120:Q120"/>
    <mergeCell ref="B125:G125"/>
    <mergeCell ref="I125:K125"/>
    <mergeCell ref="L125:M125"/>
    <mergeCell ref="N125:O125"/>
    <mergeCell ref="P125:Q125"/>
    <mergeCell ref="B126:G126"/>
    <mergeCell ref="I126:K126"/>
    <mergeCell ref="L126:M126"/>
    <mergeCell ref="N126:O126"/>
    <mergeCell ref="P126:Q126"/>
    <mergeCell ref="B123:G123"/>
    <mergeCell ref="I123:K123"/>
    <mergeCell ref="L123:M123"/>
    <mergeCell ref="N123:O123"/>
    <mergeCell ref="P123:Q123"/>
    <mergeCell ref="B124:G124"/>
    <mergeCell ref="I124:K124"/>
    <mergeCell ref="L124:M124"/>
    <mergeCell ref="N124:O124"/>
    <mergeCell ref="P124:Q124"/>
    <mergeCell ref="B131:G131"/>
    <mergeCell ref="I131:K131"/>
    <mergeCell ref="L131:M131"/>
    <mergeCell ref="N131:O131"/>
    <mergeCell ref="P131:Q131"/>
    <mergeCell ref="B132:G132"/>
    <mergeCell ref="I132:K132"/>
    <mergeCell ref="L132:M132"/>
    <mergeCell ref="N132:O132"/>
    <mergeCell ref="P132:Q132"/>
    <mergeCell ref="B129:Q129"/>
    <mergeCell ref="B130:G130"/>
    <mergeCell ref="I130:K130"/>
    <mergeCell ref="L130:M130"/>
    <mergeCell ref="N130:O130"/>
    <mergeCell ref="P130:Q130"/>
    <mergeCell ref="B127:G127"/>
    <mergeCell ref="I127:K127"/>
    <mergeCell ref="L127:M127"/>
    <mergeCell ref="N127:O127"/>
    <mergeCell ref="P127:Q127"/>
    <mergeCell ref="B128:G128"/>
    <mergeCell ref="I128:K128"/>
    <mergeCell ref="L128:M128"/>
    <mergeCell ref="N128:O128"/>
    <mergeCell ref="P128:Q128"/>
    <mergeCell ref="B137:G137"/>
    <mergeCell ref="I137:K137"/>
    <mergeCell ref="L137:M137"/>
    <mergeCell ref="N137:O137"/>
    <mergeCell ref="P137:Q137"/>
    <mergeCell ref="B138:G138"/>
    <mergeCell ref="I138:K138"/>
    <mergeCell ref="L138:M138"/>
    <mergeCell ref="N138:O138"/>
    <mergeCell ref="P138:Q138"/>
    <mergeCell ref="B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N144:O144"/>
    <mergeCell ref="P144:Q144"/>
    <mergeCell ref="B145:G145"/>
    <mergeCell ref="L145:M145"/>
    <mergeCell ref="N145:O145"/>
    <mergeCell ref="P145:Q145"/>
    <mergeCell ref="B141:C141"/>
    <mergeCell ref="D141:Q141"/>
    <mergeCell ref="B142:Q142"/>
    <mergeCell ref="B143:G143"/>
    <mergeCell ref="I143:K145"/>
    <mergeCell ref="L143:M143"/>
    <mergeCell ref="N143:O143"/>
    <mergeCell ref="P143:Q143"/>
    <mergeCell ref="B144:G144"/>
    <mergeCell ref="L144:M144"/>
    <mergeCell ref="B139:G139"/>
    <mergeCell ref="I139:K139"/>
    <mergeCell ref="L139:M139"/>
    <mergeCell ref="N139:O139"/>
    <mergeCell ref="P139:Q139"/>
    <mergeCell ref="B140:G140"/>
    <mergeCell ref="I140:K140"/>
    <mergeCell ref="L140:M140"/>
    <mergeCell ref="N140:O140"/>
    <mergeCell ref="P140:Q140"/>
    <mergeCell ref="B148:G148"/>
    <mergeCell ref="I148:K148"/>
    <mergeCell ref="L148:M148"/>
    <mergeCell ref="N148:O148"/>
    <mergeCell ref="P148:Q148"/>
    <mergeCell ref="B149:G149"/>
    <mergeCell ref="I149:K149"/>
    <mergeCell ref="L149:M149"/>
    <mergeCell ref="N149:O149"/>
    <mergeCell ref="P149:Q149"/>
    <mergeCell ref="B146:G146"/>
    <mergeCell ref="I146:K146"/>
    <mergeCell ref="L146:M146"/>
    <mergeCell ref="N146:O146"/>
    <mergeCell ref="P146:Q146"/>
    <mergeCell ref="B147:G147"/>
    <mergeCell ref="I147:K147"/>
    <mergeCell ref="L147:M147"/>
    <mergeCell ref="N147:O147"/>
    <mergeCell ref="P147:Q147"/>
    <mergeCell ref="B154:G154"/>
    <mergeCell ref="I154:K154"/>
    <mergeCell ref="L154:M154"/>
    <mergeCell ref="N154:O154"/>
    <mergeCell ref="P154:Q154"/>
    <mergeCell ref="B155:G155"/>
    <mergeCell ref="I155:K155"/>
    <mergeCell ref="L155:M155"/>
    <mergeCell ref="N155:O155"/>
    <mergeCell ref="P155:Q155"/>
    <mergeCell ref="B152:G152"/>
    <mergeCell ref="I152:K152"/>
    <mergeCell ref="L152:M152"/>
    <mergeCell ref="N152:O152"/>
    <mergeCell ref="P152:Q152"/>
    <mergeCell ref="B153:Q153"/>
    <mergeCell ref="B150:G150"/>
    <mergeCell ref="I150:K150"/>
    <mergeCell ref="L150:M150"/>
    <mergeCell ref="N150:O150"/>
    <mergeCell ref="P150:Q150"/>
    <mergeCell ref="B151:G151"/>
    <mergeCell ref="I151:K151"/>
    <mergeCell ref="L151:M151"/>
    <mergeCell ref="N151:O151"/>
    <mergeCell ref="P151:Q15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64:Q164"/>
    <mergeCell ref="B165:G165"/>
    <mergeCell ref="I165:K165"/>
    <mergeCell ref="L165:M165"/>
    <mergeCell ref="N165:O165"/>
    <mergeCell ref="P165:Q165"/>
    <mergeCell ref="B162:G162"/>
    <mergeCell ref="I162:K162"/>
    <mergeCell ref="L162:M162"/>
    <mergeCell ref="N162:O162"/>
    <mergeCell ref="P162:Q162"/>
    <mergeCell ref="B163:G163"/>
    <mergeCell ref="I163:K163"/>
    <mergeCell ref="L163:M163"/>
    <mergeCell ref="N163:O163"/>
    <mergeCell ref="P163:Q163"/>
    <mergeCell ref="B160:G160"/>
    <mergeCell ref="I160:K160"/>
    <mergeCell ref="L160:M160"/>
    <mergeCell ref="N160:O160"/>
    <mergeCell ref="P160:Q160"/>
    <mergeCell ref="B161:G161"/>
    <mergeCell ref="I161:K161"/>
    <mergeCell ref="L161:M161"/>
    <mergeCell ref="N161:O161"/>
    <mergeCell ref="P161:Q161"/>
    <mergeCell ref="B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74:G174"/>
    <mergeCell ref="I174:K174"/>
    <mergeCell ref="L174:M174"/>
    <mergeCell ref="N174:O174"/>
    <mergeCell ref="P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9:G179"/>
    <mergeCell ref="I179:K181"/>
    <mergeCell ref="L179:M179"/>
    <mergeCell ref="N179:O179"/>
    <mergeCell ref="P179:Q179"/>
    <mergeCell ref="B180:G180"/>
    <mergeCell ref="L180:M180"/>
    <mergeCell ref="N180:O180"/>
    <mergeCell ref="P180:Q180"/>
    <mergeCell ref="B181:G181"/>
    <mergeCell ref="B176:C176"/>
    <mergeCell ref="D176:Q176"/>
    <mergeCell ref="B177:Q177"/>
    <mergeCell ref="B178:G178"/>
    <mergeCell ref="I178:K178"/>
    <mergeCell ref="L178:M178"/>
    <mergeCell ref="N178:O178"/>
    <mergeCell ref="P178:Q178"/>
    <mergeCell ref="B183:G183"/>
    <mergeCell ref="I183:K183"/>
    <mergeCell ref="L183:M183"/>
    <mergeCell ref="N183:O183"/>
    <mergeCell ref="P183:Q183"/>
    <mergeCell ref="B184:G184"/>
    <mergeCell ref="I184:K184"/>
    <mergeCell ref="L184:M184"/>
    <mergeCell ref="N184:O184"/>
    <mergeCell ref="P184:Q184"/>
    <mergeCell ref="L181:M181"/>
    <mergeCell ref="N181:O181"/>
    <mergeCell ref="P181:Q181"/>
    <mergeCell ref="B182:G182"/>
    <mergeCell ref="I182:K182"/>
    <mergeCell ref="L182:M182"/>
    <mergeCell ref="N182:O182"/>
    <mergeCell ref="P182:Q182"/>
    <mergeCell ref="B189:G189"/>
    <mergeCell ref="I189:K189"/>
    <mergeCell ref="L189:M189"/>
    <mergeCell ref="N189:O189"/>
    <mergeCell ref="P189:Q189"/>
    <mergeCell ref="B190:G190"/>
    <mergeCell ref="I190:K190"/>
    <mergeCell ref="L190:M190"/>
    <mergeCell ref="N190:O190"/>
    <mergeCell ref="P190:Q190"/>
    <mergeCell ref="B187:G187"/>
    <mergeCell ref="I187:K187"/>
    <mergeCell ref="L187:M187"/>
    <mergeCell ref="N187:O187"/>
    <mergeCell ref="P187:Q187"/>
    <mergeCell ref="B188:Q188"/>
    <mergeCell ref="B185:G185"/>
    <mergeCell ref="I185:K185"/>
    <mergeCell ref="L185:M185"/>
    <mergeCell ref="N185:O185"/>
    <mergeCell ref="P185:Q185"/>
    <mergeCell ref="B186:G186"/>
    <mergeCell ref="I186:K186"/>
    <mergeCell ref="L186:M186"/>
    <mergeCell ref="N186:O186"/>
    <mergeCell ref="P186:Q18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99:Q199"/>
    <mergeCell ref="B200:G200"/>
    <mergeCell ref="I200:K200"/>
    <mergeCell ref="L200:M200"/>
    <mergeCell ref="N200:O200"/>
    <mergeCell ref="P200:Q200"/>
    <mergeCell ref="B197:G197"/>
    <mergeCell ref="I197:K197"/>
    <mergeCell ref="L197:M197"/>
    <mergeCell ref="N197:O197"/>
    <mergeCell ref="P197:Q197"/>
    <mergeCell ref="B198:G198"/>
    <mergeCell ref="I198:K198"/>
    <mergeCell ref="L198:M198"/>
    <mergeCell ref="N198:O198"/>
    <mergeCell ref="P198:Q198"/>
    <mergeCell ref="B195:G195"/>
    <mergeCell ref="I195:K195"/>
    <mergeCell ref="L195:M195"/>
    <mergeCell ref="N195:O195"/>
    <mergeCell ref="P195:Q195"/>
    <mergeCell ref="B196:G196"/>
    <mergeCell ref="I196:K196"/>
    <mergeCell ref="L196:M196"/>
    <mergeCell ref="N196:O196"/>
    <mergeCell ref="P196:Q196"/>
    <mergeCell ref="B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209:G209"/>
    <mergeCell ref="I209:K209"/>
    <mergeCell ref="L209:M209"/>
    <mergeCell ref="N209:O209"/>
    <mergeCell ref="P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25:G225"/>
    <mergeCell ref="I225:K225"/>
    <mergeCell ref="L225:M225"/>
    <mergeCell ref="N225:O225"/>
    <mergeCell ref="P225:Q225"/>
    <mergeCell ref="B226:G226"/>
    <mergeCell ref="I226:K226"/>
    <mergeCell ref="L226:M226"/>
    <mergeCell ref="N226:O226"/>
    <mergeCell ref="P226:Q226"/>
    <mergeCell ref="B221:Q221"/>
    <mergeCell ref="B222:C222"/>
    <mergeCell ref="D222:Q222"/>
    <mergeCell ref="B223:Q223"/>
    <mergeCell ref="B224:G224"/>
    <mergeCell ref="I224:K224"/>
    <mergeCell ref="L224:M224"/>
    <mergeCell ref="N224:O224"/>
    <mergeCell ref="P224:Q224"/>
    <mergeCell ref="B229:G229"/>
    <mergeCell ref="I229:K229"/>
    <mergeCell ref="L229:M229"/>
    <mergeCell ref="N229:O229"/>
    <mergeCell ref="P229:Q229"/>
    <mergeCell ref="B230:G230"/>
    <mergeCell ref="I230:K230"/>
    <mergeCell ref="L230:M230"/>
    <mergeCell ref="N230:O230"/>
    <mergeCell ref="P230:Q230"/>
    <mergeCell ref="B227:G227"/>
    <mergeCell ref="I227:K227"/>
    <mergeCell ref="L227:M227"/>
    <mergeCell ref="N227:O227"/>
    <mergeCell ref="P227:Q227"/>
    <mergeCell ref="B228:G228"/>
    <mergeCell ref="I228:K228"/>
    <mergeCell ref="L228:M228"/>
    <mergeCell ref="N228:O228"/>
    <mergeCell ref="P228:Q228"/>
    <mergeCell ref="B235:G235"/>
    <mergeCell ref="I235:K236"/>
    <mergeCell ref="L235:M235"/>
    <mergeCell ref="N235:O235"/>
    <mergeCell ref="P235:Q235"/>
    <mergeCell ref="B236:G236"/>
    <mergeCell ref="L236:M236"/>
    <mergeCell ref="N236:O236"/>
    <mergeCell ref="P236:Q236"/>
    <mergeCell ref="B233:G233"/>
    <mergeCell ref="I233:K233"/>
    <mergeCell ref="L233:M233"/>
    <mergeCell ref="N233:O233"/>
    <mergeCell ref="P233:Q233"/>
    <mergeCell ref="B234:Q234"/>
    <mergeCell ref="B231:G231"/>
    <mergeCell ref="I231:K231"/>
    <mergeCell ref="L231:M231"/>
    <mergeCell ref="N231:O231"/>
    <mergeCell ref="P231:Q231"/>
    <mergeCell ref="B232:G232"/>
    <mergeCell ref="I232:K232"/>
    <mergeCell ref="L232:M232"/>
    <mergeCell ref="N232:O232"/>
    <mergeCell ref="P232:Q232"/>
    <mergeCell ref="B239:G239"/>
    <mergeCell ref="I239:K239"/>
    <mergeCell ref="L239:M239"/>
    <mergeCell ref="N239:O239"/>
    <mergeCell ref="P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51:Q251"/>
    <mergeCell ref="B252:G252"/>
    <mergeCell ref="I252:K252"/>
    <mergeCell ref="L252:M252"/>
    <mergeCell ref="N252:O252"/>
    <mergeCell ref="P252:Q252"/>
    <mergeCell ref="B249:G249"/>
    <mergeCell ref="I249:K249"/>
    <mergeCell ref="L249:M249"/>
    <mergeCell ref="N249:O249"/>
    <mergeCell ref="P249:Q249"/>
    <mergeCell ref="B250:G250"/>
    <mergeCell ref="I250:K250"/>
    <mergeCell ref="L250:M250"/>
    <mergeCell ref="N250:O250"/>
    <mergeCell ref="P250:Q250"/>
    <mergeCell ref="B247:G247"/>
    <mergeCell ref="I247:K247"/>
    <mergeCell ref="L247:M247"/>
    <mergeCell ref="N247:O247"/>
    <mergeCell ref="P247:Q247"/>
    <mergeCell ref="B248:G248"/>
    <mergeCell ref="I248:K248"/>
    <mergeCell ref="L248:M248"/>
    <mergeCell ref="N248:O248"/>
    <mergeCell ref="P248:Q248"/>
    <mergeCell ref="B255:G255"/>
    <mergeCell ref="I255:K255"/>
    <mergeCell ref="L255:M255"/>
    <mergeCell ref="N255:O255"/>
    <mergeCell ref="P255:Q255"/>
    <mergeCell ref="B256:G256"/>
    <mergeCell ref="I256:K256"/>
    <mergeCell ref="L256:M256"/>
    <mergeCell ref="N256:O256"/>
    <mergeCell ref="P256:Q256"/>
    <mergeCell ref="B253:G253"/>
    <mergeCell ref="I253:K253"/>
    <mergeCell ref="L253:M253"/>
    <mergeCell ref="N253:O253"/>
    <mergeCell ref="P253:Q253"/>
    <mergeCell ref="B254:G254"/>
    <mergeCell ref="I254:K254"/>
    <mergeCell ref="L254:M254"/>
    <mergeCell ref="N254:O254"/>
    <mergeCell ref="P254:Q254"/>
    <mergeCell ref="B260:G260"/>
    <mergeCell ref="I260:K260"/>
    <mergeCell ref="L260:M260"/>
    <mergeCell ref="N260:O260"/>
    <mergeCell ref="P260:Q260"/>
    <mergeCell ref="B261:G261"/>
    <mergeCell ref="I261:K261"/>
    <mergeCell ref="L261:M261"/>
    <mergeCell ref="N261:O261"/>
    <mergeCell ref="P261:Q261"/>
    <mergeCell ref="B257:C257"/>
    <mergeCell ref="D257:Q257"/>
    <mergeCell ref="B258:Q258"/>
    <mergeCell ref="B259:G259"/>
    <mergeCell ref="I259:K259"/>
    <mergeCell ref="L259:M259"/>
    <mergeCell ref="N259:O259"/>
    <mergeCell ref="P259:Q259"/>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97:G297"/>
    <mergeCell ref="L297:M297"/>
    <mergeCell ref="N297:O297"/>
    <mergeCell ref="P297:Q297"/>
    <mergeCell ref="B298:G298"/>
    <mergeCell ref="L298:M298"/>
    <mergeCell ref="N298:O298"/>
    <mergeCell ref="P298:Q298"/>
    <mergeCell ref="N295:O295"/>
    <mergeCell ref="P295:Q295"/>
    <mergeCell ref="B296:G296"/>
    <mergeCell ref="L296:M296"/>
    <mergeCell ref="N296:O296"/>
    <mergeCell ref="P296:Q296"/>
    <mergeCell ref="B292:C292"/>
    <mergeCell ref="D292:Q292"/>
    <mergeCell ref="B293:Q293"/>
    <mergeCell ref="B294:G294"/>
    <mergeCell ref="I294:K299"/>
    <mergeCell ref="L294:M294"/>
    <mergeCell ref="N294:O294"/>
    <mergeCell ref="P294:Q294"/>
    <mergeCell ref="B295:G295"/>
    <mergeCell ref="L295:M295"/>
    <mergeCell ref="B303:G303"/>
    <mergeCell ref="I303:K303"/>
    <mergeCell ref="L303:M303"/>
    <mergeCell ref="N303:O303"/>
    <mergeCell ref="P303:Q303"/>
    <mergeCell ref="B304:Q304"/>
    <mergeCell ref="B301:G301"/>
    <mergeCell ref="I301:K301"/>
    <mergeCell ref="L301:M301"/>
    <mergeCell ref="N301:O301"/>
    <mergeCell ref="P301:Q301"/>
    <mergeCell ref="B302:G302"/>
    <mergeCell ref="I302:K302"/>
    <mergeCell ref="L302:M302"/>
    <mergeCell ref="N302:O302"/>
    <mergeCell ref="P302:Q302"/>
    <mergeCell ref="B299:G299"/>
    <mergeCell ref="L299:M299"/>
    <mergeCell ref="N299:O299"/>
    <mergeCell ref="P299:Q299"/>
    <mergeCell ref="B300:G300"/>
    <mergeCell ref="I300:K300"/>
    <mergeCell ref="L300:M300"/>
    <mergeCell ref="N300:O300"/>
    <mergeCell ref="P300:Q300"/>
    <mergeCell ref="L307:M307"/>
    <mergeCell ref="N307:O307"/>
    <mergeCell ref="P307:Q307"/>
    <mergeCell ref="B308:G308"/>
    <mergeCell ref="L308:M308"/>
    <mergeCell ref="N308:O308"/>
    <mergeCell ref="P308:Q308"/>
    <mergeCell ref="B305:G305"/>
    <mergeCell ref="I305:K311"/>
    <mergeCell ref="L305:M305"/>
    <mergeCell ref="N305:O305"/>
    <mergeCell ref="P305:Q305"/>
    <mergeCell ref="B306:G306"/>
    <mergeCell ref="L306:M306"/>
    <mergeCell ref="N306:O306"/>
    <mergeCell ref="P306:Q306"/>
    <mergeCell ref="B307:G307"/>
    <mergeCell ref="B311:G311"/>
    <mergeCell ref="L311:M311"/>
    <mergeCell ref="N311:O311"/>
    <mergeCell ref="P311:Q311"/>
    <mergeCell ref="B312:G312"/>
    <mergeCell ref="I312:K312"/>
    <mergeCell ref="L312:M312"/>
    <mergeCell ref="N312:O312"/>
    <mergeCell ref="P312:Q312"/>
    <mergeCell ref="B309:G309"/>
    <mergeCell ref="L309:M309"/>
    <mergeCell ref="N309:O309"/>
    <mergeCell ref="P309:Q309"/>
    <mergeCell ref="B310:G310"/>
    <mergeCell ref="L310:M310"/>
    <mergeCell ref="N310:O310"/>
    <mergeCell ref="P310:Q310"/>
    <mergeCell ref="B317:G317"/>
    <mergeCell ref="I317:K321"/>
    <mergeCell ref="L317:M317"/>
    <mergeCell ref="N317:O317"/>
    <mergeCell ref="P317:Q317"/>
    <mergeCell ref="B318:G318"/>
    <mergeCell ref="L318:M318"/>
    <mergeCell ref="N318:O318"/>
    <mergeCell ref="P318:Q318"/>
    <mergeCell ref="B319:G319"/>
    <mergeCell ref="B315:G315"/>
    <mergeCell ref="I315:K315"/>
    <mergeCell ref="L315:M315"/>
    <mergeCell ref="N315:O315"/>
    <mergeCell ref="P315:Q315"/>
    <mergeCell ref="B316:Q316"/>
    <mergeCell ref="B313:G313"/>
    <mergeCell ref="I313:K313"/>
    <mergeCell ref="L313:M313"/>
    <mergeCell ref="N313:O313"/>
    <mergeCell ref="P313:Q313"/>
    <mergeCell ref="B314:G314"/>
    <mergeCell ref="I314:K314"/>
    <mergeCell ref="L314:M314"/>
    <mergeCell ref="N314:O314"/>
    <mergeCell ref="P314:Q314"/>
    <mergeCell ref="B321:G321"/>
    <mergeCell ref="L321:M321"/>
    <mergeCell ref="N321:O321"/>
    <mergeCell ref="P321:Q321"/>
    <mergeCell ref="B322:Q322"/>
    <mergeCell ref="B323:G323"/>
    <mergeCell ref="I323:K323"/>
    <mergeCell ref="L323:M323"/>
    <mergeCell ref="N323:O323"/>
    <mergeCell ref="P323:Q323"/>
    <mergeCell ref="L319:M319"/>
    <mergeCell ref="N319:O319"/>
    <mergeCell ref="P319:Q319"/>
    <mergeCell ref="B320:G320"/>
    <mergeCell ref="L320:M320"/>
    <mergeCell ref="N320:O320"/>
    <mergeCell ref="P320:Q320"/>
    <mergeCell ref="B326:G326"/>
    <mergeCell ref="I326:K326"/>
    <mergeCell ref="L326:M326"/>
    <mergeCell ref="N326:O326"/>
    <mergeCell ref="P326:Q326"/>
    <mergeCell ref="B327:G327"/>
    <mergeCell ref="I327:K327"/>
    <mergeCell ref="L327:M327"/>
    <mergeCell ref="N327:O327"/>
    <mergeCell ref="P327:Q327"/>
    <mergeCell ref="B324:G324"/>
    <mergeCell ref="I324:K324"/>
    <mergeCell ref="L324:M324"/>
    <mergeCell ref="N324:O324"/>
    <mergeCell ref="P324:Q324"/>
    <mergeCell ref="B325:G325"/>
    <mergeCell ref="I325:K325"/>
    <mergeCell ref="L325:M325"/>
    <mergeCell ref="N325:O325"/>
    <mergeCell ref="P325:Q325"/>
    <mergeCell ref="B331:G331"/>
    <mergeCell ref="I331:K331"/>
    <mergeCell ref="L331:M331"/>
    <mergeCell ref="N331:O331"/>
    <mergeCell ref="P331:Q331"/>
    <mergeCell ref="B332:G332"/>
    <mergeCell ref="I332:K332"/>
    <mergeCell ref="L332:M332"/>
    <mergeCell ref="N332:O332"/>
    <mergeCell ref="P332:Q332"/>
    <mergeCell ref="B328:C328"/>
    <mergeCell ref="D328:Q328"/>
    <mergeCell ref="B329:Q329"/>
    <mergeCell ref="B330:G330"/>
    <mergeCell ref="I330:K330"/>
    <mergeCell ref="L330:M330"/>
    <mergeCell ref="N330:O330"/>
    <mergeCell ref="P330:Q330"/>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1:G341"/>
    <mergeCell ref="I341:K341"/>
    <mergeCell ref="L341:M341"/>
    <mergeCell ref="N341:O341"/>
    <mergeCell ref="P341:Q341"/>
    <mergeCell ref="B342:G342"/>
    <mergeCell ref="I342:K342"/>
    <mergeCell ref="L342:M342"/>
    <mergeCell ref="N342:O342"/>
    <mergeCell ref="P342:Q342"/>
    <mergeCell ref="B339:G339"/>
    <mergeCell ref="I339:K339"/>
    <mergeCell ref="L339:M339"/>
    <mergeCell ref="N339:O339"/>
    <mergeCell ref="P339:Q339"/>
    <mergeCell ref="B340:Q340"/>
    <mergeCell ref="B337:G337"/>
    <mergeCell ref="I337:K337"/>
    <mergeCell ref="L337:M337"/>
    <mergeCell ref="N337:O337"/>
    <mergeCell ref="P337:Q337"/>
    <mergeCell ref="B338:G338"/>
    <mergeCell ref="I338:K338"/>
    <mergeCell ref="L338:M338"/>
    <mergeCell ref="N338:O338"/>
    <mergeCell ref="P338:Q338"/>
    <mergeCell ref="B345:G345"/>
    <mergeCell ref="I345:K345"/>
    <mergeCell ref="L345:M345"/>
    <mergeCell ref="N345:O345"/>
    <mergeCell ref="P345:Q345"/>
    <mergeCell ref="B346:G346"/>
    <mergeCell ref="I346:K346"/>
    <mergeCell ref="L346:M346"/>
    <mergeCell ref="N346:O346"/>
    <mergeCell ref="P346:Q346"/>
    <mergeCell ref="B343:G343"/>
    <mergeCell ref="I343:K343"/>
    <mergeCell ref="L343:M343"/>
    <mergeCell ref="N343:O343"/>
    <mergeCell ref="P343:Q343"/>
    <mergeCell ref="B344:G344"/>
    <mergeCell ref="I344:K344"/>
    <mergeCell ref="L344:M344"/>
    <mergeCell ref="N344:O344"/>
    <mergeCell ref="P344:Q344"/>
    <mergeCell ref="B351:Q351"/>
    <mergeCell ref="B352:G352"/>
    <mergeCell ref="I352:K352"/>
    <mergeCell ref="L352:M352"/>
    <mergeCell ref="N352:O352"/>
    <mergeCell ref="P352:Q352"/>
    <mergeCell ref="B349:G349"/>
    <mergeCell ref="I349:K349"/>
    <mergeCell ref="L349:M349"/>
    <mergeCell ref="N349:O349"/>
    <mergeCell ref="P349:Q349"/>
    <mergeCell ref="B350:G350"/>
    <mergeCell ref="I350:K350"/>
    <mergeCell ref="L350:M350"/>
    <mergeCell ref="N350:O350"/>
    <mergeCell ref="P350:Q350"/>
    <mergeCell ref="B347:G347"/>
    <mergeCell ref="I347:K347"/>
    <mergeCell ref="L347:M347"/>
    <mergeCell ref="N347:O347"/>
    <mergeCell ref="P347:Q347"/>
    <mergeCell ref="B348:G348"/>
    <mergeCell ref="I348:K348"/>
    <mergeCell ref="L348:M348"/>
    <mergeCell ref="N348:O348"/>
    <mergeCell ref="P348:Q348"/>
    <mergeCell ref="B357:Q357"/>
    <mergeCell ref="B358:G358"/>
    <mergeCell ref="I358:K358"/>
    <mergeCell ref="L358:M358"/>
    <mergeCell ref="N358:O358"/>
    <mergeCell ref="P358:Q358"/>
    <mergeCell ref="B355:G355"/>
    <mergeCell ref="I355:K355"/>
    <mergeCell ref="L355:M355"/>
    <mergeCell ref="N355:O355"/>
    <mergeCell ref="P355:Q355"/>
    <mergeCell ref="B356:G356"/>
    <mergeCell ref="I356:K356"/>
    <mergeCell ref="L356:M356"/>
    <mergeCell ref="N356:O356"/>
    <mergeCell ref="P356:Q356"/>
    <mergeCell ref="B353:G353"/>
    <mergeCell ref="I353:K353"/>
    <mergeCell ref="L353:M353"/>
    <mergeCell ref="N353:O353"/>
    <mergeCell ref="P353:Q353"/>
    <mergeCell ref="B354:G354"/>
    <mergeCell ref="I354:K354"/>
    <mergeCell ref="L354:M354"/>
    <mergeCell ref="N354:O354"/>
    <mergeCell ref="P354:Q354"/>
    <mergeCell ref="B361:G361"/>
    <mergeCell ref="I361:K361"/>
    <mergeCell ref="L361:M361"/>
    <mergeCell ref="N361:O361"/>
    <mergeCell ref="P361:Q361"/>
    <mergeCell ref="B362:G362"/>
    <mergeCell ref="I362:K362"/>
    <mergeCell ref="L362:M362"/>
    <mergeCell ref="N362:O362"/>
    <mergeCell ref="P362:Q362"/>
    <mergeCell ref="B359:G359"/>
    <mergeCell ref="I359:K359"/>
    <mergeCell ref="L359:M359"/>
    <mergeCell ref="N359:O359"/>
    <mergeCell ref="P359:Q359"/>
    <mergeCell ref="B360:G360"/>
    <mergeCell ref="I360:K360"/>
    <mergeCell ref="L360:M360"/>
    <mergeCell ref="N360:O360"/>
    <mergeCell ref="P360:Q360"/>
    <mergeCell ref="B366:G366"/>
    <mergeCell ref="I366:K366"/>
    <mergeCell ref="L366:M366"/>
    <mergeCell ref="N366:O366"/>
    <mergeCell ref="P366:Q366"/>
    <mergeCell ref="B367:G367"/>
    <mergeCell ref="I367:K367"/>
    <mergeCell ref="L367:M367"/>
    <mergeCell ref="N367:O367"/>
    <mergeCell ref="P367:Q367"/>
    <mergeCell ref="B363:C363"/>
    <mergeCell ref="D363:Q363"/>
    <mergeCell ref="B364:Q364"/>
    <mergeCell ref="B365:G365"/>
    <mergeCell ref="I365:K365"/>
    <mergeCell ref="L365:M365"/>
    <mergeCell ref="N365:O365"/>
    <mergeCell ref="P365:Q365"/>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6:G376"/>
    <mergeCell ref="I376:K376"/>
    <mergeCell ref="L376:M376"/>
    <mergeCell ref="N376:O376"/>
    <mergeCell ref="P376:Q376"/>
    <mergeCell ref="B377:G377"/>
    <mergeCell ref="I377:K377"/>
    <mergeCell ref="L377:M377"/>
    <mergeCell ref="N377:O377"/>
    <mergeCell ref="P377:Q377"/>
    <mergeCell ref="B374:G374"/>
    <mergeCell ref="I374:K374"/>
    <mergeCell ref="L374:M374"/>
    <mergeCell ref="N374:O374"/>
    <mergeCell ref="P374:Q374"/>
    <mergeCell ref="B375:Q375"/>
    <mergeCell ref="B372:G372"/>
    <mergeCell ref="I372:K372"/>
    <mergeCell ref="L372:M372"/>
    <mergeCell ref="N372:O372"/>
    <mergeCell ref="P372:Q372"/>
    <mergeCell ref="B373:G373"/>
    <mergeCell ref="I373:K373"/>
    <mergeCell ref="L373:M373"/>
    <mergeCell ref="N373:O373"/>
    <mergeCell ref="P373:Q373"/>
    <mergeCell ref="B380:G380"/>
    <mergeCell ref="I380:K380"/>
    <mergeCell ref="L380:M380"/>
    <mergeCell ref="N380:O380"/>
    <mergeCell ref="P380:Q380"/>
    <mergeCell ref="B381:G381"/>
    <mergeCell ref="I381:K381"/>
    <mergeCell ref="L381:M381"/>
    <mergeCell ref="N381:O381"/>
    <mergeCell ref="P381:Q381"/>
    <mergeCell ref="B378:G378"/>
    <mergeCell ref="I378:K378"/>
    <mergeCell ref="L378:M378"/>
    <mergeCell ref="N378:O378"/>
    <mergeCell ref="P378:Q378"/>
    <mergeCell ref="B379:G379"/>
    <mergeCell ref="I379:K379"/>
    <mergeCell ref="L379:M379"/>
    <mergeCell ref="N379:O379"/>
    <mergeCell ref="P379:Q379"/>
    <mergeCell ref="B386:Q386"/>
    <mergeCell ref="B387:G387"/>
    <mergeCell ref="I387:K387"/>
    <mergeCell ref="L387:M387"/>
    <mergeCell ref="N387:O387"/>
    <mergeCell ref="P387:Q387"/>
    <mergeCell ref="B384:G384"/>
    <mergeCell ref="I384:K384"/>
    <mergeCell ref="L384:M384"/>
    <mergeCell ref="N384:O384"/>
    <mergeCell ref="P384:Q384"/>
    <mergeCell ref="B385:G385"/>
    <mergeCell ref="I385:K385"/>
    <mergeCell ref="L385:M385"/>
    <mergeCell ref="N385:O385"/>
    <mergeCell ref="P385:Q385"/>
    <mergeCell ref="B382:G382"/>
    <mergeCell ref="I382:K382"/>
    <mergeCell ref="L382:M382"/>
    <mergeCell ref="N382:O382"/>
    <mergeCell ref="P382:Q382"/>
    <mergeCell ref="B383:G383"/>
    <mergeCell ref="I383:K383"/>
    <mergeCell ref="L383:M383"/>
    <mergeCell ref="N383:O383"/>
    <mergeCell ref="P383:Q383"/>
    <mergeCell ref="B392:Q392"/>
    <mergeCell ref="B393:G393"/>
    <mergeCell ref="I393:K393"/>
    <mergeCell ref="L393:M393"/>
    <mergeCell ref="N393:O393"/>
    <mergeCell ref="P393:Q393"/>
    <mergeCell ref="B390:G390"/>
    <mergeCell ref="I390:K390"/>
    <mergeCell ref="L390:M390"/>
    <mergeCell ref="N390:O390"/>
    <mergeCell ref="P390:Q390"/>
    <mergeCell ref="B391:G391"/>
    <mergeCell ref="I391:K391"/>
    <mergeCell ref="L391:M391"/>
    <mergeCell ref="N391:O391"/>
    <mergeCell ref="P391:Q391"/>
    <mergeCell ref="B388:G388"/>
    <mergeCell ref="I388:K388"/>
    <mergeCell ref="L388:M388"/>
    <mergeCell ref="N388:O388"/>
    <mergeCell ref="P388:Q388"/>
    <mergeCell ref="B389:G389"/>
    <mergeCell ref="I389:K389"/>
    <mergeCell ref="L389:M389"/>
    <mergeCell ref="N389:O389"/>
    <mergeCell ref="P389:Q389"/>
    <mergeCell ref="B399:G399"/>
    <mergeCell ref="I399:K399"/>
    <mergeCell ref="B404:H404"/>
    <mergeCell ref="I404:K404"/>
    <mergeCell ref="M405:O405"/>
    <mergeCell ref="B396:G396"/>
    <mergeCell ref="I396:K396"/>
    <mergeCell ref="L396:M396"/>
    <mergeCell ref="N396:O396"/>
    <mergeCell ref="P396:Q396"/>
    <mergeCell ref="B397:G397"/>
    <mergeCell ref="I397:K397"/>
    <mergeCell ref="L397:M397"/>
    <mergeCell ref="N397:O397"/>
    <mergeCell ref="P397:Q397"/>
    <mergeCell ref="B394:G394"/>
    <mergeCell ref="I394:K394"/>
    <mergeCell ref="L394:M394"/>
    <mergeCell ref="N394:O394"/>
    <mergeCell ref="P394:Q394"/>
    <mergeCell ref="B395:G395"/>
    <mergeCell ref="I395:K395"/>
    <mergeCell ref="L395:M395"/>
    <mergeCell ref="N395:O395"/>
    <mergeCell ref="P395:Q395"/>
  </mergeCells>
  <pageMargins left="0.11811023622047245" right="0.11811023622047245" top="0.74803149606299213" bottom="0.15748031496062992" header="0.11811023622047245" footer="0"/>
  <pageSetup paperSize="9" scale="88" orientation="landscape" r:id="rId1"/>
  <rowBreaks count="4" manualBreakCount="4">
    <brk id="40" max="16" man="1"/>
    <brk id="100" max="16" man="1"/>
    <brk id="145" max="16" man="1"/>
    <brk id="198" max="16"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53"/>
  <sheetViews>
    <sheetView view="pageBreakPreview" topLeftCell="A28" zoomScale="75" zoomScaleNormal="75" zoomScaleSheetLayoutView="75" workbookViewId="0">
      <selection activeCell="L44" sqref="L44"/>
    </sheetView>
  </sheetViews>
  <sheetFormatPr defaultColWidth="9" defaultRowHeight="15" x14ac:dyDescent="0.25"/>
  <cols>
    <col min="1" max="1" width="3" style="279" customWidth="1"/>
    <col min="2" max="2" width="4.85546875" style="279" customWidth="1"/>
    <col min="3" max="3" width="9.85546875" style="279" customWidth="1"/>
    <col min="4" max="8" width="10" style="279" customWidth="1"/>
    <col min="9" max="9" width="15.85546875" style="279" customWidth="1"/>
    <col min="10" max="10" width="10" style="279" customWidth="1"/>
    <col min="11" max="11" width="29.140625" style="279" customWidth="1"/>
    <col min="12" max="12" width="28.42578125" style="279" customWidth="1"/>
    <col min="13" max="13" width="39.5703125" customWidth="1"/>
    <col min="14" max="14" width="47.42578125" customWidth="1"/>
    <col min="16" max="16" width="32.5703125" customWidth="1"/>
  </cols>
  <sheetData>
    <row r="1" spans="1:14" ht="27" customHeight="1" x14ac:dyDescent="0.25"/>
    <row r="2" spans="1:14" ht="27" customHeight="1" x14ac:dyDescent="0.25">
      <c r="A2" s="472" t="s">
        <v>728</v>
      </c>
      <c r="B2" s="472"/>
      <c r="C2" s="472"/>
      <c r="D2" s="472"/>
      <c r="E2" s="472"/>
      <c r="F2" s="472"/>
      <c r="G2" s="472"/>
      <c r="H2" s="472"/>
      <c r="I2" s="472"/>
      <c r="J2" s="472"/>
      <c r="K2" s="472"/>
      <c r="L2" s="472"/>
      <c r="M2" s="472"/>
      <c r="N2" s="472"/>
    </row>
    <row r="3" spans="1:14" ht="62.25" customHeight="1" thickBot="1" x14ac:dyDescent="0.3">
      <c r="A3" s="280"/>
      <c r="B3" s="472" t="s">
        <v>729</v>
      </c>
      <c r="C3" s="472"/>
      <c r="D3" s="472"/>
      <c r="E3" s="472"/>
      <c r="F3" s="472"/>
      <c r="G3" s="472"/>
      <c r="H3" s="472"/>
      <c r="I3" s="472"/>
      <c r="J3" s="472"/>
      <c r="K3" s="472"/>
      <c r="L3" s="472"/>
      <c r="M3" s="472"/>
      <c r="N3" s="472"/>
    </row>
    <row r="4" spans="1:14" ht="12" customHeight="1" x14ac:dyDescent="0.25">
      <c r="A4" s="473" t="s">
        <v>25</v>
      </c>
      <c r="B4" s="474"/>
      <c r="C4" s="477" t="s">
        <v>730</v>
      </c>
      <c r="D4" s="474" t="s">
        <v>731</v>
      </c>
      <c r="E4" s="474"/>
      <c r="F4" s="474"/>
      <c r="G4" s="474"/>
      <c r="H4" s="474"/>
      <c r="I4" s="474"/>
      <c r="J4" s="474" t="s">
        <v>42</v>
      </c>
      <c r="K4" s="474" t="s">
        <v>732</v>
      </c>
      <c r="L4" s="474" t="s">
        <v>733</v>
      </c>
      <c r="M4" s="479" t="s">
        <v>734</v>
      </c>
      <c r="N4" s="479" t="s">
        <v>735</v>
      </c>
    </row>
    <row r="5" spans="1:14" ht="17.25" customHeight="1" x14ac:dyDescent="0.25">
      <c r="A5" s="475"/>
      <c r="B5" s="476"/>
      <c r="C5" s="478"/>
      <c r="D5" s="476"/>
      <c r="E5" s="476"/>
      <c r="F5" s="476"/>
      <c r="G5" s="476"/>
      <c r="H5" s="476"/>
      <c r="I5" s="476"/>
      <c r="J5" s="476"/>
      <c r="K5" s="476"/>
      <c r="L5" s="476"/>
      <c r="M5" s="480"/>
      <c r="N5" s="480"/>
    </row>
    <row r="6" spans="1:14" ht="11.1" customHeight="1" x14ac:dyDescent="0.25">
      <c r="A6" s="466">
        <v>1</v>
      </c>
      <c r="B6" s="467"/>
      <c r="C6" s="281">
        <v>2</v>
      </c>
      <c r="D6" s="467">
        <v>3</v>
      </c>
      <c r="E6" s="467"/>
      <c r="F6" s="467"/>
      <c r="G6" s="467"/>
      <c r="H6" s="467"/>
      <c r="I6" s="467"/>
      <c r="J6" s="281">
        <v>4</v>
      </c>
      <c r="K6" s="281">
        <v>5</v>
      </c>
      <c r="L6" s="281">
        <v>6</v>
      </c>
      <c r="M6" s="282">
        <v>6</v>
      </c>
      <c r="N6" s="282">
        <v>6</v>
      </c>
    </row>
    <row r="7" spans="1:14" ht="27" customHeight="1" x14ac:dyDescent="0.25">
      <c r="A7" s="468"/>
      <c r="B7" s="469"/>
      <c r="C7" s="283" t="s">
        <v>518</v>
      </c>
      <c r="D7" s="470" t="s">
        <v>147</v>
      </c>
      <c r="E7" s="471"/>
      <c r="F7" s="471"/>
      <c r="G7" s="471"/>
      <c r="H7" s="471"/>
      <c r="I7" s="471"/>
      <c r="J7" s="471"/>
      <c r="K7" s="471"/>
      <c r="L7" s="471"/>
      <c r="M7" s="471"/>
      <c r="N7" s="471"/>
    </row>
    <row r="8" spans="1:14" s="289" customFormat="1" ht="72.75" customHeight="1" x14ac:dyDescent="0.25">
      <c r="A8" s="464" t="s">
        <v>736</v>
      </c>
      <c r="B8" s="464"/>
      <c r="C8" s="284" t="s">
        <v>518</v>
      </c>
      <c r="D8" s="465" t="s">
        <v>737</v>
      </c>
      <c r="E8" s="465"/>
      <c r="F8" s="465"/>
      <c r="G8" s="465"/>
      <c r="H8" s="465"/>
      <c r="I8" s="465"/>
      <c r="J8" s="285"/>
      <c r="K8" s="286"/>
      <c r="L8" s="287"/>
      <c r="M8" s="288" t="s">
        <v>738</v>
      </c>
      <c r="N8" s="288" t="s">
        <v>739</v>
      </c>
    </row>
    <row r="9" spans="1:14" s="289" customFormat="1" ht="17.25" customHeight="1" x14ac:dyDescent="0.25">
      <c r="A9" s="457" t="s">
        <v>740</v>
      </c>
      <c r="B9" s="458"/>
      <c r="C9" s="458"/>
      <c r="D9" s="458"/>
      <c r="E9" s="458"/>
      <c r="F9" s="458"/>
      <c r="G9" s="458"/>
      <c r="H9" s="458"/>
      <c r="I9" s="458"/>
      <c r="J9" s="458"/>
      <c r="K9" s="458"/>
      <c r="L9" s="458"/>
      <c r="M9" s="458"/>
      <c r="N9" s="459"/>
    </row>
    <row r="10" spans="1:14" s="289" customFormat="1" ht="26.25" customHeight="1" x14ac:dyDescent="0.25">
      <c r="A10" s="455">
        <v>1</v>
      </c>
      <c r="B10" s="456"/>
      <c r="C10" s="290" t="s">
        <v>518</v>
      </c>
      <c r="D10" s="450" t="s">
        <v>62</v>
      </c>
      <c r="E10" s="451"/>
      <c r="F10" s="451"/>
      <c r="G10" s="451"/>
      <c r="H10" s="451"/>
      <c r="I10" s="451"/>
      <c r="J10" s="291" t="s">
        <v>65</v>
      </c>
      <c r="K10" s="292">
        <v>1</v>
      </c>
      <c r="L10" s="292">
        <v>1</v>
      </c>
      <c r="M10" s="288"/>
      <c r="N10" s="293"/>
    </row>
    <row r="11" spans="1:14" s="289" customFormat="1" ht="26.25" customHeight="1" x14ac:dyDescent="0.25">
      <c r="A11" s="455" t="s">
        <v>741</v>
      </c>
      <c r="B11" s="456"/>
      <c r="C11" s="290" t="s">
        <v>518</v>
      </c>
      <c r="D11" s="450" t="s">
        <v>63</v>
      </c>
      <c r="E11" s="451"/>
      <c r="F11" s="451"/>
      <c r="G11" s="451"/>
      <c r="H11" s="451"/>
      <c r="I11" s="451"/>
      <c r="J11" s="291" t="s">
        <v>65</v>
      </c>
      <c r="K11" s="292">
        <v>2</v>
      </c>
      <c r="L11" s="292">
        <v>2</v>
      </c>
      <c r="M11" s="288"/>
      <c r="N11" s="293"/>
    </row>
    <row r="12" spans="1:14" s="289" customFormat="1" ht="26.25" customHeight="1" x14ac:dyDescent="0.25">
      <c r="A12" s="455" t="s">
        <v>742</v>
      </c>
      <c r="B12" s="456"/>
      <c r="C12" s="290" t="s">
        <v>518</v>
      </c>
      <c r="D12" s="450" t="s">
        <v>64</v>
      </c>
      <c r="E12" s="451"/>
      <c r="F12" s="451"/>
      <c r="G12" s="451"/>
      <c r="H12" s="451"/>
      <c r="I12" s="451"/>
      <c r="J12" s="291" t="s">
        <v>65</v>
      </c>
      <c r="K12" s="292">
        <f>SUM(K11:K11)</f>
        <v>2</v>
      </c>
      <c r="L12" s="292">
        <f>SUM(L11:L11)</f>
        <v>2</v>
      </c>
      <c r="M12" s="288"/>
      <c r="N12" s="293"/>
    </row>
    <row r="13" spans="1:14" s="289" customFormat="1" ht="19.5" customHeight="1" x14ac:dyDescent="0.25">
      <c r="A13" s="457" t="s">
        <v>743</v>
      </c>
      <c r="B13" s="458"/>
      <c r="C13" s="458"/>
      <c r="D13" s="458"/>
      <c r="E13" s="458"/>
      <c r="F13" s="458"/>
      <c r="G13" s="458"/>
      <c r="H13" s="458"/>
      <c r="I13" s="458"/>
      <c r="J13" s="458"/>
      <c r="K13" s="458"/>
      <c r="L13" s="458"/>
      <c r="M13" s="458"/>
      <c r="N13" s="459"/>
    </row>
    <row r="14" spans="1:14" s="289" customFormat="1" ht="30.75" customHeight="1" x14ac:dyDescent="0.25">
      <c r="A14" s="460" t="s">
        <v>736</v>
      </c>
      <c r="B14" s="461"/>
      <c r="C14" s="290" t="s">
        <v>518</v>
      </c>
      <c r="D14" s="462" t="s">
        <v>726</v>
      </c>
      <c r="E14" s="463"/>
      <c r="F14" s="463"/>
      <c r="G14" s="463"/>
      <c r="H14" s="463"/>
      <c r="I14" s="463"/>
      <c r="J14" s="291" t="s">
        <v>65</v>
      </c>
      <c r="K14" s="294">
        <v>8</v>
      </c>
      <c r="L14" s="295">
        <f>5+22+1+1+2</f>
        <v>31</v>
      </c>
      <c r="M14" s="296"/>
      <c r="N14" s="296"/>
    </row>
    <row r="15" spans="1:14" s="289" customFormat="1" ht="17.25" customHeight="1" x14ac:dyDescent="0.25">
      <c r="A15" s="452" t="s">
        <v>744</v>
      </c>
      <c r="B15" s="453"/>
      <c r="C15" s="453"/>
      <c r="D15" s="453"/>
      <c r="E15" s="453"/>
      <c r="F15" s="453"/>
      <c r="G15" s="453"/>
      <c r="H15" s="453"/>
      <c r="I15" s="453"/>
      <c r="J15" s="453"/>
      <c r="K15" s="453"/>
      <c r="L15" s="453"/>
      <c r="M15" s="453"/>
      <c r="N15" s="453"/>
    </row>
    <row r="16" spans="1:14" s="289" customFormat="1" ht="30" customHeight="1" x14ac:dyDescent="0.25">
      <c r="A16" s="448" t="s">
        <v>736</v>
      </c>
      <c r="B16" s="449"/>
      <c r="C16" s="290" t="s">
        <v>518</v>
      </c>
      <c r="D16" s="450" t="s">
        <v>66</v>
      </c>
      <c r="E16" s="451"/>
      <c r="F16" s="451"/>
      <c r="G16" s="451"/>
      <c r="H16" s="451"/>
      <c r="I16" s="451"/>
      <c r="J16" s="297" t="s">
        <v>745</v>
      </c>
      <c r="K16" s="298" t="s">
        <v>746</v>
      </c>
      <c r="L16" s="298" t="s">
        <v>747</v>
      </c>
      <c r="M16" s="288"/>
      <c r="N16" s="299"/>
    </row>
    <row r="17" spans="1:16" s="289" customFormat="1" ht="17.25" customHeight="1" x14ac:dyDescent="0.25">
      <c r="A17" s="452" t="s">
        <v>748</v>
      </c>
      <c r="B17" s="453"/>
      <c r="C17" s="453"/>
      <c r="D17" s="453"/>
      <c r="E17" s="453"/>
      <c r="F17" s="453"/>
      <c r="G17" s="453"/>
      <c r="H17" s="453"/>
      <c r="I17" s="453"/>
      <c r="J17" s="453"/>
      <c r="K17" s="453"/>
      <c r="L17" s="453"/>
      <c r="M17" s="453"/>
      <c r="N17" s="453"/>
    </row>
    <row r="18" spans="1:16" s="289" customFormat="1" ht="30" customHeight="1" x14ac:dyDescent="0.25">
      <c r="A18" s="448" t="s">
        <v>736</v>
      </c>
      <c r="B18" s="449"/>
      <c r="C18" s="290" t="s">
        <v>518</v>
      </c>
      <c r="D18" s="450" t="s">
        <v>165</v>
      </c>
      <c r="E18" s="451"/>
      <c r="F18" s="451"/>
      <c r="G18" s="451"/>
      <c r="H18" s="451"/>
      <c r="I18" s="451"/>
      <c r="J18" s="297" t="s">
        <v>67</v>
      </c>
      <c r="K18" s="298" t="s">
        <v>749</v>
      </c>
      <c r="L18" s="298" t="s">
        <v>750</v>
      </c>
      <c r="M18" s="299"/>
      <c r="N18" s="299"/>
    </row>
    <row r="19" spans="1:16" s="300" customFormat="1" ht="78.75" customHeight="1" x14ac:dyDescent="0.25">
      <c r="A19" s="464" t="s">
        <v>741</v>
      </c>
      <c r="B19" s="464"/>
      <c r="C19" s="284" t="s">
        <v>518</v>
      </c>
      <c r="D19" s="465" t="s">
        <v>751</v>
      </c>
      <c r="E19" s="465"/>
      <c r="F19" s="465"/>
      <c r="G19" s="465"/>
      <c r="H19" s="465"/>
      <c r="I19" s="465"/>
      <c r="J19" s="285"/>
      <c r="K19" s="286"/>
      <c r="L19" s="287"/>
      <c r="M19" s="288" t="s">
        <v>738</v>
      </c>
      <c r="N19" s="288" t="s">
        <v>739</v>
      </c>
      <c r="P19" s="301" t="s">
        <v>752</v>
      </c>
    </row>
    <row r="20" spans="1:16" s="300" customFormat="1" ht="29.25" customHeight="1" x14ac:dyDescent="0.25">
      <c r="A20" s="457" t="s">
        <v>740</v>
      </c>
      <c r="B20" s="458"/>
      <c r="C20" s="458"/>
      <c r="D20" s="458"/>
      <c r="E20" s="458"/>
      <c r="F20" s="458"/>
      <c r="G20" s="458"/>
      <c r="H20" s="458"/>
      <c r="I20" s="458"/>
      <c r="J20" s="458"/>
      <c r="K20" s="458"/>
      <c r="L20" s="458"/>
      <c r="M20" s="458"/>
      <c r="N20" s="459"/>
    </row>
    <row r="21" spans="1:16" s="300" customFormat="1" ht="27" customHeight="1" x14ac:dyDescent="0.25">
      <c r="A21" s="455">
        <v>1</v>
      </c>
      <c r="B21" s="456"/>
      <c r="C21" s="290" t="s">
        <v>518</v>
      </c>
      <c r="D21" s="450" t="s">
        <v>72</v>
      </c>
      <c r="E21" s="451"/>
      <c r="F21" s="451"/>
      <c r="G21" s="451"/>
      <c r="H21" s="451"/>
      <c r="I21" s="451"/>
      <c r="J21" s="291" t="s">
        <v>65</v>
      </c>
      <c r="K21" s="292">
        <v>3</v>
      </c>
      <c r="L21" s="292">
        <v>3</v>
      </c>
      <c r="M21" s="288"/>
      <c r="N21" s="293"/>
    </row>
    <row r="22" spans="1:16" s="300" customFormat="1" ht="35.25" customHeight="1" x14ac:dyDescent="0.25">
      <c r="A22" s="455" t="s">
        <v>741</v>
      </c>
      <c r="B22" s="456"/>
      <c r="C22" s="290" t="s">
        <v>518</v>
      </c>
      <c r="D22" s="450" t="s">
        <v>753</v>
      </c>
      <c r="E22" s="451"/>
      <c r="F22" s="451"/>
      <c r="G22" s="451"/>
      <c r="H22" s="451"/>
      <c r="I22" s="451"/>
      <c r="J22" s="291" t="s">
        <v>65</v>
      </c>
      <c r="K22" s="302">
        <v>87</v>
      </c>
      <c r="L22" s="302">
        <v>87</v>
      </c>
      <c r="M22" s="288"/>
      <c r="N22" s="293"/>
    </row>
    <row r="23" spans="1:16" s="300" customFormat="1" ht="28.5" customHeight="1" x14ac:dyDescent="0.25">
      <c r="A23" s="455" t="s">
        <v>742</v>
      </c>
      <c r="B23" s="456"/>
      <c r="C23" s="290" t="s">
        <v>518</v>
      </c>
      <c r="D23" s="450" t="s">
        <v>754</v>
      </c>
      <c r="E23" s="451"/>
      <c r="F23" s="451"/>
      <c r="G23" s="451"/>
      <c r="H23" s="451"/>
      <c r="I23" s="451"/>
      <c r="J23" s="291" t="s">
        <v>65</v>
      </c>
      <c r="K23" s="302">
        <v>20</v>
      </c>
      <c r="L23" s="302">
        <v>20</v>
      </c>
      <c r="M23" s="288"/>
      <c r="N23" s="293"/>
    </row>
    <row r="24" spans="1:16" s="300" customFormat="1" ht="19.5" customHeight="1" x14ac:dyDescent="0.25">
      <c r="A24" s="457" t="s">
        <v>743</v>
      </c>
      <c r="B24" s="458"/>
      <c r="C24" s="458"/>
      <c r="D24" s="458"/>
      <c r="E24" s="458"/>
      <c r="F24" s="458"/>
      <c r="G24" s="458"/>
      <c r="H24" s="458"/>
      <c r="I24" s="458"/>
      <c r="J24" s="458"/>
      <c r="K24" s="458"/>
      <c r="L24" s="458"/>
      <c r="M24" s="458"/>
      <c r="N24" s="459"/>
    </row>
    <row r="25" spans="1:16" s="300" customFormat="1" ht="19.5" customHeight="1" x14ac:dyDescent="0.25">
      <c r="A25" s="460" t="s">
        <v>736</v>
      </c>
      <c r="B25" s="461"/>
      <c r="C25" s="290" t="s">
        <v>518</v>
      </c>
      <c r="D25" s="462" t="s">
        <v>74</v>
      </c>
      <c r="E25" s="463"/>
      <c r="F25" s="463"/>
      <c r="G25" s="463"/>
      <c r="H25" s="463"/>
      <c r="I25" s="463"/>
      <c r="J25" s="291" t="s">
        <v>65</v>
      </c>
      <c r="K25" s="294">
        <v>81</v>
      </c>
      <c r="L25" s="294">
        <v>81</v>
      </c>
      <c r="M25" s="296"/>
      <c r="N25" s="296"/>
    </row>
    <row r="26" spans="1:16" s="300" customFormat="1" ht="48" customHeight="1" x14ac:dyDescent="0.25">
      <c r="A26" s="460" t="s">
        <v>741</v>
      </c>
      <c r="B26" s="461"/>
      <c r="C26" s="290" t="s">
        <v>518</v>
      </c>
      <c r="D26" s="462" t="s">
        <v>75</v>
      </c>
      <c r="E26" s="463"/>
      <c r="F26" s="463"/>
      <c r="G26" s="463"/>
      <c r="H26" s="463"/>
      <c r="I26" s="463"/>
      <c r="J26" s="291" t="s">
        <v>65</v>
      </c>
      <c r="K26" s="295">
        <v>119</v>
      </c>
      <c r="L26" s="295">
        <v>119</v>
      </c>
      <c r="M26" s="296"/>
      <c r="N26" s="296"/>
    </row>
    <row r="27" spans="1:16" s="300" customFormat="1" ht="24.75" customHeight="1" x14ac:dyDescent="0.25">
      <c r="A27" s="460" t="s">
        <v>742</v>
      </c>
      <c r="B27" s="461"/>
      <c r="C27" s="290" t="s">
        <v>518</v>
      </c>
      <c r="D27" s="462" t="s">
        <v>755</v>
      </c>
      <c r="E27" s="463"/>
      <c r="F27" s="463"/>
      <c r="G27" s="463"/>
      <c r="H27" s="463"/>
      <c r="I27" s="463"/>
      <c r="J27" s="291" t="s">
        <v>65</v>
      </c>
      <c r="K27" s="294">
        <v>49</v>
      </c>
      <c r="L27" s="294">
        <v>49</v>
      </c>
      <c r="M27" s="296"/>
      <c r="N27" s="296"/>
    </row>
    <row r="28" spans="1:16" s="300" customFormat="1" ht="21.75" customHeight="1" x14ac:dyDescent="0.25">
      <c r="A28" s="460" t="s">
        <v>756</v>
      </c>
      <c r="B28" s="461"/>
      <c r="C28" s="290" t="s">
        <v>518</v>
      </c>
      <c r="D28" s="462" t="s">
        <v>76</v>
      </c>
      <c r="E28" s="463"/>
      <c r="F28" s="463"/>
      <c r="G28" s="463"/>
      <c r="H28" s="463"/>
      <c r="I28" s="463"/>
      <c r="J28" s="291" t="s">
        <v>65</v>
      </c>
      <c r="K28" s="294">
        <v>5716</v>
      </c>
      <c r="L28" s="294">
        <v>5716</v>
      </c>
      <c r="M28" s="296"/>
      <c r="N28" s="296"/>
    </row>
    <row r="29" spans="1:16" s="300" customFormat="1" ht="17.25" customHeight="1" x14ac:dyDescent="0.25">
      <c r="A29" s="452" t="s">
        <v>744</v>
      </c>
      <c r="B29" s="453"/>
      <c r="C29" s="453"/>
      <c r="D29" s="453"/>
      <c r="E29" s="453"/>
      <c r="F29" s="453"/>
      <c r="G29" s="453"/>
      <c r="H29" s="453"/>
      <c r="I29" s="453"/>
      <c r="J29" s="453"/>
      <c r="K29" s="453"/>
      <c r="L29" s="453"/>
      <c r="M29" s="453"/>
      <c r="N29" s="453"/>
    </row>
    <row r="30" spans="1:16" s="300" customFormat="1" ht="33.75" customHeight="1" x14ac:dyDescent="0.25">
      <c r="A30" s="460" t="s">
        <v>736</v>
      </c>
      <c r="B30" s="461"/>
      <c r="C30" s="290" t="s">
        <v>518</v>
      </c>
      <c r="D30" s="462" t="s">
        <v>757</v>
      </c>
      <c r="E30" s="463"/>
      <c r="F30" s="463"/>
      <c r="G30" s="463"/>
      <c r="H30" s="463"/>
      <c r="I30" s="463"/>
      <c r="J30" s="291" t="s">
        <v>65</v>
      </c>
      <c r="K30" s="294" t="s">
        <v>758</v>
      </c>
      <c r="L30" s="294" t="s">
        <v>758</v>
      </c>
      <c r="M30" s="296"/>
      <c r="N30" s="296"/>
    </row>
    <row r="31" spans="1:16" s="300" customFormat="1" ht="31.5" customHeight="1" x14ac:dyDescent="0.25">
      <c r="A31" s="460" t="s">
        <v>741</v>
      </c>
      <c r="B31" s="461"/>
      <c r="C31" s="290" t="s">
        <v>518</v>
      </c>
      <c r="D31" s="462" t="s">
        <v>759</v>
      </c>
      <c r="E31" s="463"/>
      <c r="F31" s="463"/>
      <c r="G31" s="463"/>
      <c r="H31" s="463"/>
      <c r="I31" s="463"/>
      <c r="J31" s="291" t="s">
        <v>65</v>
      </c>
      <c r="K31" s="294" t="s">
        <v>760</v>
      </c>
      <c r="L31" s="294" t="s">
        <v>760</v>
      </c>
      <c r="M31" s="299"/>
      <c r="N31" s="296"/>
    </row>
    <row r="32" spans="1:16" s="300" customFormat="1" ht="78" customHeight="1" x14ac:dyDescent="0.25">
      <c r="A32" s="448" t="s">
        <v>742</v>
      </c>
      <c r="B32" s="449"/>
      <c r="C32" s="290" t="s">
        <v>518</v>
      </c>
      <c r="D32" s="450" t="s">
        <v>84</v>
      </c>
      <c r="E32" s="451"/>
      <c r="F32" s="451"/>
      <c r="G32" s="451"/>
      <c r="H32" s="451"/>
      <c r="I32" s="451"/>
      <c r="J32" s="288" t="s">
        <v>761</v>
      </c>
      <c r="K32" s="298" t="s">
        <v>762</v>
      </c>
      <c r="L32" s="298" t="s">
        <v>763</v>
      </c>
      <c r="M32" s="288" t="s">
        <v>738</v>
      </c>
      <c r="N32" s="288" t="s">
        <v>739</v>
      </c>
    </row>
    <row r="33" spans="1:14" s="300" customFormat="1" ht="17.25" customHeight="1" x14ac:dyDescent="0.25">
      <c r="A33" s="452" t="s">
        <v>748</v>
      </c>
      <c r="B33" s="453"/>
      <c r="C33" s="453"/>
      <c r="D33" s="453"/>
      <c r="E33" s="453"/>
      <c r="F33" s="453"/>
      <c r="G33" s="453"/>
      <c r="H33" s="453"/>
      <c r="I33" s="453"/>
      <c r="J33" s="453"/>
      <c r="K33" s="453"/>
      <c r="L33" s="453"/>
      <c r="M33" s="453"/>
      <c r="N33" s="453"/>
    </row>
    <row r="34" spans="1:14" s="300" customFormat="1" ht="30.75" customHeight="1" x14ac:dyDescent="0.25">
      <c r="A34" s="448" t="s">
        <v>736</v>
      </c>
      <c r="B34" s="449"/>
      <c r="C34" s="290" t="s">
        <v>518</v>
      </c>
      <c r="D34" s="450" t="s">
        <v>165</v>
      </c>
      <c r="E34" s="451"/>
      <c r="F34" s="451"/>
      <c r="G34" s="451"/>
      <c r="H34" s="451"/>
      <c r="I34" s="451"/>
      <c r="J34" s="288" t="s">
        <v>67</v>
      </c>
      <c r="K34" s="298" t="s">
        <v>764</v>
      </c>
      <c r="L34" s="298" t="s">
        <v>765</v>
      </c>
      <c r="M34" s="299"/>
      <c r="N34" s="299"/>
    </row>
    <row r="35" spans="1:14" s="289" customFormat="1" ht="60" customHeight="1" x14ac:dyDescent="0.25">
      <c r="A35" s="464" t="s">
        <v>742</v>
      </c>
      <c r="B35" s="464"/>
      <c r="C35" s="284" t="s">
        <v>146</v>
      </c>
      <c r="D35" s="465" t="s">
        <v>766</v>
      </c>
      <c r="E35" s="465"/>
      <c r="F35" s="465"/>
      <c r="G35" s="465"/>
      <c r="H35" s="465"/>
      <c r="I35" s="465"/>
      <c r="J35" s="285"/>
      <c r="K35" s="286"/>
      <c r="L35" s="287"/>
      <c r="M35" s="288" t="s">
        <v>738</v>
      </c>
      <c r="N35" s="288" t="s">
        <v>739</v>
      </c>
    </row>
    <row r="36" spans="1:14" s="289" customFormat="1" ht="17.25" customHeight="1" x14ac:dyDescent="0.25">
      <c r="A36" s="457" t="s">
        <v>740</v>
      </c>
      <c r="B36" s="458"/>
      <c r="C36" s="458"/>
      <c r="D36" s="458"/>
      <c r="E36" s="458"/>
      <c r="F36" s="458"/>
      <c r="G36" s="458"/>
      <c r="H36" s="458"/>
      <c r="I36" s="458"/>
      <c r="J36" s="458"/>
      <c r="K36" s="458"/>
      <c r="L36" s="458"/>
      <c r="M36" s="458"/>
      <c r="N36" s="459"/>
    </row>
    <row r="37" spans="1:14" s="289" customFormat="1" ht="20.25" customHeight="1" x14ac:dyDescent="0.25">
      <c r="A37" s="455">
        <v>1</v>
      </c>
      <c r="B37" s="456"/>
      <c r="C37" s="290" t="s">
        <v>518</v>
      </c>
      <c r="D37" s="450" t="s">
        <v>80</v>
      </c>
      <c r="E37" s="451"/>
      <c r="F37" s="451"/>
      <c r="G37" s="451"/>
      <c r="H37" s="451"/>
      <c r="I37" s="451"/>
      <c r="J37" s="291" t="s">
        <v>65</v>
      </c>
      <c r="K37" s="292">
        <v>3</v>
      </c>
      <c r="L37" s="292">
        <v>3</v>
      </c>
      <c r="M37" s="288"/>
      <c r="N37" s="303"/>
    </row>
    <row r="38" spans="1:14" s="289" customFormat="1" ht="23.25" customHeight="1" x14ac:dyDescent="0.25">
      <c r="A38" s="455" t="s">
        <v>741</v>
      </c>
      <c r="B38" s="456"/>
      <c r="C38" s="290" t="s">
        <v>518</v>
      </c>
      <c r="D38" s="450" t="s">
        <v>63</v>
      </c>
      <c r="E38" s="451"/>
      <c r="F38" s="451"/>
      <c r="G38" s="451"/>
      <c r="H38" s="451"/>
      <c r="I38" s="451"/>
      <c r="J38" s="291" t="s">
        <v>65</v>
      </c>
      <c r="K38" s="292">
        <v>1</v>
      </c>
      <c r="L38" s="292">
        <v>1</v>
      </c>
      <c r="M38" s="288"/>
      <c r="N38" s="303"/>
    </row>
    <row r="39" spans="1:14" s="289" customFormat="1" ht="19.5" customHeight="1" x14ac:dyDescent="0.25">
      <c r="A39" s="455" t="s">
        <v>742</v>
      </c>
      <c r="B39" s="456"/>
      <c r="C39" s="290" t="s">
        <v>518</v>
      </c>
      <c r="D39" s="450" t="s">
        <v>81</v>
      </c>
      <c r="E39" s="451"/>
      <c r="F39" s="451"/>
      <c r="G39" s="451"/>
      <c r="H39" s="451"/>
      <c r="I39" s="451"/>
      <c r="J39" s="291" t="s">
        <v>65</v>
      </c>
      <c r="K39" s="304">
        <v>1.75</v>
      </c>
      <c r="L39" s="304">
        <v>1.75</v>
      </c>
      <c r="M39" s="288"/>
      <c r="N39" s="303"/>
    </row>
    <row r="40" spans="1:14" s="289" customFormat="1" ht="24" customHeight="1" x14ac:dyDescent="0.25">
      <c r="A40" s="455" t="s">
        <v>756</v>
      </c>
      <c r="B40" s="456"/>
      <c r="C40" s="290" t="s">
        <v>518</v>
      </c>
      <c r="D40" s="450" t="s">
        <v>64</v>
      </c>
      <c r="E40" s="451"/>
      <c r="F40" s="451"/>
      <c r="G40" s="451"/>
      <c r="H40" s="451"/>
      <c r="I40" s="451"/>
      <c r="J40" s="291" t="s">
        <v>65</v>
      </c>
      <c r="K40" s="304">
        <f>SUM(K38:K39)</f>
        <v>2.75</v>
      </c>
      <c r="L40" s="304">
        <f>SUM(L38:L39)</f>
        <v>2.75</v>
      </c>
      <c r="M40" s="288"/>
      <c r="N40" s="303"/>
    </row>
    <row r="41" spans="1:14" s="289" customFormat="1" ht="19.5" customHeight="1" x14ac:dyDescent="0.25">
      <c r="A41" s="457" t="s">
        <v>743</v>
      </c>
      <c r="B41" s="458"/>
      <c r="C41" s="458"/>
      <c r="D41" s="458"/>
      <c r="E41" s="458"/>
      <c r="F41" s="458"/>
      <c r="G41" s="458"/>
      <c r="H41" s="458"/>
      <c r="I41" s="458"/>
      <c r="J41" s="458"/>
      <c r="K41" s="458"/>
      <c r="L41" s="458"/>
      <c r="M41" s="458"/>
      <c r="N41" s="459"/>
    </row>
    <row r="42" spans="1:14" s="289" customFormat="1" ht="27.75" customHeight="1" x14ac:dyDescent="0.25">
      <c r="A42" s="460" t="s">
        <v>736</v>
      </c>
      <c r="B42" s="461"/>
      <c r="C42" s="290" t="s">
        <v>518</v>
      </c>
      <c r="D42" s="462" t="s">
        <v>83</v>
      </c>
      <c r="E42" s="463"/>
      <c r="F42" s="463"/>
      <c r="G42" s="463"/>
      <c r="H42" s="463"/>
      <c r="I42" s="463"/>
      <c r="J42" s="291" t="s">
        <v>65</v>
      </c>
      <c r="K42" s="294">
        <v>3</v>
      </c>
      <c r="L42" s="295">
        <v>3</v>
      </c>
      <c r="M42" s="296"/>
      <c r="N42" s="296"/>
    </row>
    <row r="43" spans="1:14" s="289" customFormat="1" ht="17.25" customHeight="1" x14ac:dyDescent="0.25">
      <c r="A43" s="452" t="s">
        <v>744</v>
      </c>
      <c r="B43" s="453"/>
      <c r="C43" s="453"/>
      <c r="D43" s="453"/>
      <c r="E43" s="453"/>
      <c r="F43" s="453"/>
      <c r="G43" s="453"/>
      <c r="H43" s="453"/>
      <c r="I43" s="453"/>
      <c r="J43" s="453"/>
      <c r="K43" s="453"/>
      <c r="L43" s="453"/>
      <c r="M43" s="453"/>
      <c r="N43" s="453"/>
    </row>
    <row r="44" spans="1:14" s="289" customFormat="1" ht="65.25" customHeight="1" x14ac:dyDescent="0.25">
      <c r="A44" s="448" t="s">
        <v>736</v>
      </c>
      <c r="B44" s="449"/>
      <c r="C44" s="290" t="s">
        <v>518</v>
      </c>
      <c r="D44" s="450" t="s">
        <v>84</v>
      </c>
      <c r="E44" s="451"/>
      <c r="F44" s="451"/>
      <c r="G44" s="451"/>
      <c r="H44" s="451"/>
      <c r="I44" s="451"/>
      <c r="J44" s="297" t="s">
        <v>29</v>
      </c>
      <c r="K44" s="298" t="s">
        <v>767</v>
      </c>
      <c r="L44" s="298" t="s">
        <v>768</v>
      </c>
      <c r="M44" s="288" t="s">
        <v>738</v>
      </c>
      <c r="N44" s="288" t="s">
        <v>739</v>
      </c>
    </row>
    <row r="45" spans="1:14" s="289" customFormat="1" ht="17.25" customHeight="1" x14ac:dyDescent="0.25">
      <c r="A45" s="452" t="s">
        <v>748</v>
      </c>
      <c r="B45" s="453"/>
      <c r="C45" s="453"/>
      <c r="D45" s="453"/>
      <c r="E45" s="453"/>
      <c r="F45" s="453"/>
      <c r="G45" s="453"/>
      <c r="H45" s="453"/>
      <c r="I45" s="453"/>
      <c r="J45" s="453"/>
      <c r="K45" s="453"/>
      <c r="L45" s="453"/>
      <c r="M45" s="453"/>
      <c r="N45" s="453"/>
    </row>
    <row r="46" spans="1:14" s="289" customFormat="1" ht="41.25" customHeight="1" x14ac:dyDescent="0.25">
      <c r="A46" s="448" t="s">
        <v>736</v>
      </c>
      <c r="B46" s="449"/>
      <c r="C46" s="290" t="s">
        <v>518</v>
      </c>
      <c r="D46" s="450" t="s">
        <v>165</v>
      </c>
      <c r="E46" s="451"/>
      <c r="F46" s="451"/>
      <c r="G46" s="451"/>
      <c r="H46" s="451"/>
      <c r="I46" s="451"/>
      <c r="J46" s="288" t="s">
        <v>67</v>
      </c>
      <c r="K46" s="298" t="s">
        <v>769</v>
      </c>
      <c r="L46" s="298" t="s">
        <v>770</v>
      </c>
      <c r="M46" s="299"/>
      <c r="N46" s="299"/>
    </row>
    <row r="47" spans="1:14" s="289" customFormat="1" ht="19.5" customHeight="1" x14ac:dyDescent="0.25">
      <c r="A47" s="305"/>
      <c r="B47" s="306"/>
      <c r="C47" s="307"/>
      <c r="D47" s="308"/>
      <c r="E47" s="309"/>
      <c r="F47" s="309"/>
      <c r="G47" s="309"/>
      <c r="H47" s="309"/>
      <c r="I47" s="309"/>
      <c r="J47" s="310"/>
      <c r="K47" s="311"/>
      <c r="L47" s="310"/>
      <c r="M47" s="312"/>
      <c r="N47" s="312"/>
    </row>
    <row r="48" spans="1:14" s="316" customFormat="1" ht="15" customHeight="1" x14ac:dyDescent="0.25">
      <c r="A48" s="313"/>
      <c r="B48" s="454" t="s">
        <v>545</v>
      </c>
      <c r="C48" s="454"/>
      <c r="D48" s="454"/>
      <c r="E48" s="454"/>
      <c r="F48" s="454"/>
      <c r="G48" s="454"/>
      <c r="H48" s="314"/>
      <c r="I48" s="314"/>
      <c r="J48" s="315"/>
      <c r="K48" s="315"/>
      <c r="L48" s="315" t="s">
        <v>556</v>
      </c>
    </row>
    <row r="49" spans="1:12" s="319" customFormat="1" ht="11.1" customHeight="1" x14ac:dyDescent="0.25">
      <c r="A49" s="317"/>
      <c r="B49" s="317"/>
      <c r="C49" s="317"/>
      <c r="D49" s="317"/>
      <c r="E49" s="317"/>
      <c r="F49" s="317"/>
      <c r="G49" s="445"/>
      <c r="H49" s="445"/>
      <c r="I49" s="445"/>
      <c r="J49" s="318"/>
      <c r="K49" s="318"/>
      <c r="L49" s="317"/>
    </row>
    <row r="50" spans="1:12" s="319" customFormat="1" ht="12.95" hidden="1" customHeight="1" x14ac:dyDescent="0.25">
      <c r="A50" s="317"/>
      <c r="B50" s="320"/>
      <c r="C50" s="317"/>
      <c r="D50" s="317"/>
      <c r="E50" s="317"/>
      <c r="F50" s="317"/>
      <c r="G50" s="317"/>
      <c r="H50" s="317"/>
      <c r="I50" s="317"/>
      <c r="J50" s="317"/>
      <c r="K50" s="317"/>
      <c r="L50" s="317"/>
    </row>
    <row r="51" spans="1:12" s="319" customFormat="1" ht="11.45" hidden="1" customHeight="1" x14ac:dyDescent="0.25">
      <c r="A51" s="317"/>
      <c r="B51" s="317"/>
      <c r="C51" s="317"/>
      <c r="D51" s="317"/>
      <c r="E51" s="317"/>
      <c r="F51" s="317"/>
      <c r="G51" s="317"/>
      <c r="H51" s="317"/>
      <c r="I51" s="317"/>
      <c r="J51" s="317"/>
      <c r="K51" s="317"/>
      <c r="L51" s="317"/>
    </row>
    <row r="52" spans="1:12" s="316" customFormat="1" ht="14.25" customHeight="1" x14ac:dyDescent="0.25">
      <c r="A52" s="313"/>
      <c r="B52" s="446" t="s">
        <v>262</v>
      </c>
      <c r="C52" s="446"/>
      <c r="D52" s="446"/>
      <c r="E52" s="446"/>
      <c r="F52" s="313"/>
      <c r="G52" s="321"/>
      <c r="H52" s="314"/>
      <c r="I52" s="314"/>
      <c r="J52" s="315"/>
      <c r="K52" s="315"/>
      <c r="L52" s="315" t="s">
        <v>557</v>
      </c>
    </row>
    <row r="53" spans="1:12" ht="11.1" customHeight="1" x14ac:dyDescent="0.25">
      <c r="G53" s="447"/>
      <c r="H53" s="447"/>
      <c r="I53" s="447"/>
      <c r="J53" s="322"/>
      <c r="K53" s="322"/>
    </row>
  </sheetData>
  <mergeCells count="84">
    <mergeCell ref="A2:N2"/>
    <mergeCell ref="B3:N3"/>
    <mergeCell ref="A4:B5"/>
    <mergeCell ref="C4:C5"/>
    <mergeCell ref="D4:I5"/>
    <mergeCell ref="J4:J5"/>
    <mergeCell ref="K4:K5"/>
    <mergeCell ref="L4:L5"/>
    <mergeCell ref="M4:M5"/>
    <mergeCell ref="N4:N5"/>
    <mergeCell ref="A12:B12"/>
    <mergeCell ref="D12:I12"/>
    <mergeCell ref="A6:B6"/>
    <mergeCell ref="D6:I6"/>
    <mergeCell ref="A7:B7"/>
    <mergeCell ref="D7:N7"/>
    <mergeCell ref="A8:B8"/>
    <mergeCell ref="D8:I8"/>
    <mergeCell ref="A9:N9"/>
    <mergeCell ref="A10:B10"/>
    <mergeCell ref="D10:I10"/>
    <mergeCell ref="A11:B11"/>
    <mergeCell ref="D11:I11"/>
    <mergeCell ref="A20:N20"/>
    <mergeCell ref="A13:N13"/>
    <mergeCell ref="A14:B14"/>
    <mergeCell ref="D14:I14"/>
    <mergeCell ref="A15:N15"/>
    <mergeCell ref="A16:B16"/>
    <mergeCell ref="D16:I16"/>
    <mergeCell ref="A17:N17"/>
    <mergeCell ref="A18:B18"/>
    <mergeCell ref="D18:I18"/>
    <mergeCell ref="A19:B19"/>
    <mergeCell ref="D19:I19"/>
    <mergeCell ref="A27:B27"/>
    <mergeCell ref="D27:I27"/>
    <mergeCell ref="A21:B21"/>
    <mergeCell ref="D21:I21"/>
    <mergeCell ref="A22:B22"/>
    <mergeCell ref="D22:I22"/>
    <mergeCell ref="A23:B23"/>
    <mergeCell ref="D23:I23"/>
    <mergeCell ref="A24:N24"/>
    <mergeCell ref="A25:B25"/>
    <mergeCell ref="D25:I25"/>
    <mergeCell ref="A26:B26"/>
    <mergeCell ref="D26:I26"/>
    <mergeCell ref="A35:B35"/>
    <mergeCell ref="D35:I35"/>
    <mergeCell ref="A28:B28"/>
    <mergeCell ref="D28:I28"/>
    <mergeCell ref="A29:N29"/>
    <mergeCell ref="A30:B30"/>
    <mergeCell ref="D30:I30"/>
    <mergeCell ref="A31:B31"/>
    <mergeCell ref="D31:I31"/>
    <mergeCell ref="A32:B32"/>
    <mergeCell ref="D32:I32"/>
    <mergeCell ref="A33:N33"/>
    <mergeCell ref="A34:B34"/>
    <mergeCell ref="D34:I34"/>
    <mergeCell ref="A43:N43"/>
    <mergeCell ref="A36:N36"/>
    <mergeCell ref="A37:B37"/>
    <mergeCell ref="D37:I37"/>
    <mergeCell ref="A38:B38"/>
    <mergeCell ref="D38:I38"/>
    <mergeCell ref="A39:B39"/>
    <mergeCell ref="D39:I39"/>
    <mergeCell ref="A40:B40"/>
    <mergeCell ref="D40:I40"/>
    <mergeCell ref="A41:N41"/>
    <mergeCell ref="A42:B42"/>
    <mergeCell ref="D42:I42"/>
    <mergeCell ref="G49:I49"/>
    <mergeCell ref="B52:E52"/>
    <mergeCell ref="G53:I53"/>
    <mergeCell ref="A44:B44"/>
    <mergeCell ref="D44:I44"/>
    <mergeCell ref="A45:N45"/>
    <mergeCell ref="A46:B46"/>
    <mergeCell ref="D46:I46"/>
    <mergeCell ref="B48:G48"/>
  </mergeCells>
  <pageMargins left="0.70866141732283472" right="0.70866141732283472" top="0.70866141732283472" bottom="0.74803149606299213" header="0.31496062992125984" footer="0.31496062992125984"/>
  <pageSetup paperSize="9"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87"/>
  <sheetViews>
    <sheetView view="pageBreakPreview" zoomScale="70" zoomScaleNormal="100" zoomScaleSheetLayoutView="70" workbookViewId="0">
      <pane ySplit="5" topLeftCell="A45" activePane="bottomLeft" state="frozen"/>
      <selection pane="bottomLeft" activeCell="D49" sqref="D49"/>
    </sheetView>
  </sheetViews>
  <sheetFormatPr defaultRowHeight="12.75" x14ac:dyDescent="0.25"/>
  <cols>
    <col min="1" max="1" width="3.85546875" style="238" customWidth="1"/>
    <col min="2" max="2" width="9.140625" style="238"/>
    <col min="3" max="3" width="36.28515625" style="238" customWidth="1"/>
    <col min="4" max="4" width="33.85546875" style="238" customWidth="1"/>
    <col min="5" max="5" width="21.5703125" style="238" customWidth="1"/>
    <col min="6" max="6" width="42.28515625" style="238" customWidth="1"/>
    <col min="7" max="7" width="14.5703125" style="268" customWidth="1"/>
    <col min="8" max="8" width="12.140625" style="238" customWidth="1"/>
    <col min="9" max="15" width="9.140625" style="238"/>
    <col min="16" max="16" width="14.42578125" style="238" customWidth="1"/>
    <col min="17" max="17" width="64.85546875" style="238" customWidth="1"/>
    <col min="18" max="16384" width="9.140625" style="238"/>
  </cols>
  <sheetData>
    <row r="1" spans="1:10" ht="15" x14ac:dyDescent="0.25">
      <c r="B1" s="489" t="s">
        <v>586</v>
      </c>
      <c r="C1" s="489"/>
      <c r="D1" s="489"/>
      <c r="E1" s="489"/>
      <c r="F1" s="489"/>
      <c r="G1" s="489"/>
    </row>
    <row r="2" spans="1:10" ht="15" x14ac:dyDescent="0.25">
      <c r="B2" s="489" t="s">
        <v>587</v>
      </c>
      <c r="C2" s="489"/>
      <c r="D2" s="489"/>
      <c r="E2" s="489"/>
      <c r="F2" s="489"/>
      <c r="G2" s="489"/>
    </row>
    <row r="3" spans="1:10" x14ac:dyDescent="0.25">
      <c r="B3" s="239"/>
      <c r="C3" s="239"/>
      <c r="D3" s="239"/>
      <c r="E3" s="239"/>
      <c r="F3" s="240"/>
      <c r="G3" s="239"/>
      <c r="H3" s="239"/>
    </row>
    <row r="4" spans="1:10" ht="18.75" x14ac:dyDescent="0.25">
      <c r="A4" s="486"/>
      <c r="B4" s="488" t="s">
        <v>395</v>
      </c>
      <c r="C4" s="488"/>
      <c r="D4" s="488" t="s">
        <v>588</v>
      </c>
      <c r="E4" s="488" t="s">
        <v>589</v>
      </c>
      <c r="F4" s="488" t="s">
        <v>590</v>
      </c>
      <c r="G4" s="481" t="s">
        <v>399</v>
      </c>
      <c r="H4" s="481" t="s">
        <v>400</v>
      </c>
      <c r="J4" s="241" t="s">
        <v>591</v>
      </c>
    </row>
    <row r="5" spans="1:10" ht="47.25" customHeight="1" x14ac:dyDescent="0.25">
      <c r="A5" s="487"/>
      <c r="B5" s="488"/>
      <c r="C5" s="488"/>
      <c r="D5" s="488"/>
      <c r="E5" s="488"/>
      <c r="F5" s="488"/>
      <c r="G5" s="481"/>
      <c r="H5" s="481"/>
    </row>
    <row r="6" spans="1:10" x14ac:dyDescent="0.25">
      <c r="A6" s="243"/>
      <c r="B6" s="482" t="s">
        <v>401</v>
      </c>
      <c r="C6" s="483"/>
      <c r="D6" s="483"/>
      <c r="E6" s="483"/>
      <c r="F6" s="483"/>
      <c r="G6" s="242"/>
      <c r="H6" s="243"/>
    </row>
    <row r="7" spans="1:10" x14ac:dyDescent="0.25">
      <c r="A7" s="243">
        <v>1</v>
      </c>
      <c r="B7" s="275" t="s">
        <v>402</v>
      </c>
      <c r="C7" s="245" t="s">
        <v>592</v>
      </c>
      <c r="D7" s="246" t="s">
        <v>403</v>
      </c>
      <c r="E7" s="245" t="s">
        <v>593</v>
      </c>
      <c r="F7" s="246" t="s">
        <v>594</v>
      </c>
      <c r="G7" s="247">
        <v>43831</v>
      </c>
      <c r="H7" s="243"/>
    </row>
    <row r="8" spans="1:10" ht="38.25" x14ac:dyDescent="0.25">
      <c r="A8" s="243">
        <f>A7+1</f>
        <v>2</v>
      </c>
      <c r="B8" s="275" t="s">
        <v>402</v>
      </c>
      <c r="C8" s="245" t="s">
        <v>592</v>
      </c>
      <c r="D8" s="246" t="s">
        <v>407</v>
      </c>
      <c r="E8" s="245" t="s">
        <v>595</v>
      </c>
      <c r="F8" s="246" t="s">
        <v>594</v>
      </c>
      <c r="G8" s="247">
        <v>43831</v>
      </c>
      <c r="H8" s="243"/>
    </row>
    <row r="9" spans="1:10" ht="63.75" x14ac:dyDescent="0.25">
      <c r="A9" s="243">
        <f t="shared" ref="A9:A54" si="0">A8+1</f>
        <v>3</v>
      </c>
      <c r="B9" s="275" t="s">
        <v>596</v>
      </c>
      <c r="C9" s="245" t="s">
        <v>597</v>
      </c>
      <c r="D9" s="246" t="s">
        <v>598</v>
      </c>
      <c r="E9" s="245" t="s">
        <v>593</v>
      </c>
      <c r="F9" s="246" t="s">
        <v>594</v>
      </c>
      <c r="G9" s="242">
        <v>44209</v>
      </c>
      <c r="H9" s="243"/>
    </row>
    <row r="10" spans="1:10" ht="63.75" x14ac:dyDescent="0.25">
      <c r="A10" s="243">
        <f t="shared" si="0"/>
        <v>4</v>
      </c>
      <c r="B10" s="275" t="s">
        <v>596</v>
      </c>
      <c r="C10" s="245" t="s">
        <v>597</v>
      </c>
      <c r="D10" s="246" t="s">
        <v>599</v>
      </c>
      <c r="E10" s="245" t="s">
        <v>595</v>
      </c>
      <c r="F10" s="246" t="s">
        <v>594</v>
      </c>
      <c r="G10" s="242">
        <v>44209</v>
      </c>
      <c r="H10" s="243"/>
    </row>
    <row r="11" spans="1:10" ht="76.5" x14ac:dyDescent="0.25">
      <c r="A11" s="243">
        <f t="shared" si="0"/>
        <v>5</v>
      </c>
      <c r="B11" s="275" t="s">
        <v>596</v>
      </c>
      <c r="C11" s="248" t="s">
        <v>597</v>
      </c>
      <c r="D11" s="246" t="s">
        <v>600</v>
      </c>
      <c r="E11" s="245" t="s">
        <v>593</v>
      </c>
      <c r="F11" s="249" t="s">
        <v>601</v>
      </c>
      <c r="G11" s="242">
        <v>44329</v>
      </c>
      <c r="H11" s="243"/>
    </row>
    <row r="12" spans="1:10" ht="89.25" x14ac:dyDescent="0.25">
      <c r="A12" s="243">
        <f t="shared" si="0"/>
        <v>6</v>
      </c>
      <c r="B12" s="275" t="s">
        <v>602</v>
      </c>
      <c r="C12" s="245" t="s">
        <v>603</v>
      </c>
      <c r="D12" s="246" t="s">
        <v>604</v>
      </c>
      <c r="E12" s="245" t="s">
        <v>593</v>
      </c>
      <c r="F12" s="246" t="s">
        <v>594</v>
      </c>
      <c r="G12" s="242">
        <v>44209</v>
      </c>
      <c r="H12" s="243"/>
    </row>
    <row r="13" spans="1:10" ht="89.25" x14ac:dyDescent="0.25">
      <c r="A13" s="243">
        <f t="shared" si="0"/>
        <v>7</v>
      </c>
      <c r="B13" s="275" t="s">
        <v>602</v>
      </c>
      <c r="C13" s="245" t="s">
        <v>603</v>
      </c>
      <c r="D13" s="246" t="s">
        <v>605</v>
      </c>
      <c r="E13" s="245" t="s">
        <v>595</v>
      </c>
      <c r="F13" s="246" t="s">
        <v>594</v>
      </c>
      <c r="G13" s="242">
        <v>44209</v>
      </c>
      <c r="H13" s="243"/>
    </row>
    <row r="14" spans="1:10" ht="63.75" x14ac:dyDescent="0.25">
      <c r="A14" s="243">
        <f t="shared" si="0"/>
        <v>8</v>
      </c>
      <c r="B14" s="275" t="s">
        <v>606</v>
      </c>
      <c r="C14" s="248" t="s">
        <v>607</v>
      </c>
      <c r="D14" s="246" t="s">
        <v>608</v>
      </c>
      <c r="E14" s="245" t="s">
        <v>593</v>
      </c>
      <c r="F14" s="249" t="s">
        <v>609</v>
      </c>
      <c r="G14" s="242">
        <v>44209</v>
      </c>
      <c r="H14" s="243"/>
    </row>
    <row r="15" spans="1:10" ht="76.5" x14ac:dyDescent="0.25">
      <c r="A15" s="243">
        <f t="shared" si="0"/>
        <v>9</v>
      </c>
      <c r="B15" s="275" t="s">
        <v>606</v>
      </c>
      <c r="C15" s="248" t="s">
        <v>607</v>
      </c>
      <c r="D15" s="246" t="s">
        <v>610</v>
      </c>
      <c r="E15" s="245" t="s">
        <v>593</v>
      </c>
      <c r="F15" s="249" t="s">
        <v>611</v>
      </c>
      <c r="G15" s="242">
        <v>44209</v>
      </c>
      <c r="H15" s="243"/>
    </row>
    <row r="16" spans="1:10" ht="89.25" x14ac:dyDescent="0.25">
      <c r="A16" s="243">
        <f t="shared" si="0"/>
        <v>10</v>
      </c>
      <c r="B16" s="275" t="s">
        <v>612</v>
      </c>
      <c r="C16" s="248" t="s">
        <v>613</v>
      </c>
      <c r="D16" s="246" t="s">
        <v>614</v>
      </c>
      <c r="E16" s="245" t="s">
        <v>593</v>
      </c>
      <c r="F16" s="249" t="s">
        <v>609</v>
      </c>
      <c r="G16" s="242">
        <v>44209</v>
      </c>
      <c r="H16" s="243"/>
    </row>
    <row r="17" spans="1:17" ht="118.5" customHeight="1" x14ac:dyDescent="0.25">
      <c r="A17" s="243">
        <f t="shared" si="0"/>
        <v>11</v>
      </c>
      <c r="B17" s="275" t="s">
        <v>615</v>
      </c>
      <c r="C17" s="248" t="s">
        <v>616</v>
      </c>
      <c r="D17" s="246" t="s">
        <v>617</v>
      </c>
      <c r="E17" s="245" t="s">
        <v>593</v>
      </c>
      <c r="F17" s="249" t="s">
        <v>618</v>
      </c>
      <c r="G17" s="242">
        <v>44236</v>
      </c>
      <c r="H17" s="243"/>
    </row>
    <row r="18" spans="1:17" ht="127.5" x14ac:dyDescent="0.25">
      <c r="A18" s="243">
        <f t="shared" si="0"/>
        <v>12</v>
      </c>
      <c r="B18" s="275" t="s">
        <v>619</v>
      </c>
      <c r="C18" s="248" t="s">
        <v>620</v>
      </c>
      <c r="D18" s="246" t="s">
        <v>621</v>
      </c>
      <c r="E18" s="245" t="s">
        <v>593</v>
      </c>
      <c r="F18" s="249" t="s">
        <v>618</v>
      </c>
      <c r="G18" s="242">
        <v>44236</v>
      </c>
      <c r="H18" s="243"/>
    </row>
    <row r="19" spans="1:17" ht="156.75" customHeight="1" x14ac:dyDescent="0.25">
      <c r="A19" s="243">
        <f t="shared" si="0"/>
        <v>13</v>
      </c>
      <c r="B19" s="275" t="s">
        <v>622</v>
      </c>
      <c r="C19" s="248" t="s">
        <v>623</v>
      </c>
      <c r="D19" s="246" t="s">
        <v>624</v>
      </c>
      <c r="E19" s="245" t="s">
        <v>593</v>
      </c>
      <c r="F19" s="249" t="s">
        <v>618</v>
      </c>
      <c r="G19" s="242">
        <v>44266</v>
      </c>
      <c r="H19" s="243"/>
    </row>
    <row r="20" spans="1:17" ht="159.75" customHeight="1" x14ac:dyDescent="0.25">
      <c r="A20" s="243">
        <f t="shared" si="0"/>
        <v>14</v>
      </c>
      <c r="B20" s="275" t="s">
        <v>622</v>
      </c>
      <c r="C20" s="248" t="s">
        <v>623</v>
      </c>
      <c r="D20" s="246" t="s">
        <v>625</v>
      </c>
      <c r="E20" s="245" t="s">
        <v>626</v>
      </c>
      <c r="F20" s="249" t="s">
        <v>618</v>
      </c>
      <c r="G20" s="242">
        <v>44266</v>
      </c>
      <c r="H20" s="243"/>
    </row>
    <row r="21" spans="1:17" ht="186.75" customHeight="1" x14ac:dyDescent="0.25">
      <c r="A21" s="243">
        <f t="shared" si="0"/>
        <v>15</v>
      </c>
      <c r="B21" s="275" t="s">
        <v>627</v>
      </c>
      <c r="C21" s="248" t="s">
        <v>628</v>
      </c>
      <c r="D21" s="246" t="s">
        <v>629</v>
      </c>
      <c r="E21" s="245" t="s">
        <v>593</v>
      </c>
      <c r="F21" s="249" t="s">
        <v>618</v>
      </c>
      <c r="G21" s="242">
        <v>44449</v>
      </c>
      <c r="H21" s="243"/>
    </row>
    <row r="22" spans="1:17" ht="189.75" customHeight="1" x14ac:dyDescent="0.25">
      <c r="A22" s="243">
        <f t="shared" si="0"/>
        <v>16</v>
      </c>
      <c r="B22" s="275" t="s">
        <v>627</v>
      </c>
      <c r="C22" s="248" t="s">
        <v>628</v>
      </c>
      <c r="D22" s="246" t="s">
        <v>630</v>
      </c>
      <c r="E22" s="245" t="s">
        <v>626</v>
      </c>
      <c r="F22" s="249" t="s">
        <v>618</v>
      </c>
      <c r="G22" s="242">
        <v>44449</v>
      </c>
      <c r="H22" s="243"/>
    </row>
    <row r="23" spans="1:17" ht="38.25" x14ac:dyDescent="0.25">
      <c r="A23" s="243">
        <f t="shared" si="0"/>
        <v>17</v>
      </c>
      <c r="B23" s="275" t="s">
        <v>631</v>
      </c>
      <c r="C23" s="245" t="s">
        <v>632</v>
      </c>
      <c r="D23" s="246" t="s">
        <v>442</v>
      </c>
      <c r="E23" s="245" t="s">
        <v>593</v>
      </c>
      <c r="F23" s="246" t="s">
        <v>594</v>
      </c>
      <c r="G23" s="242">
        <v>44209</v>
      </c>
      <c r="H23" s="243"/>
    </row>
    <row r="24" spans="1:17" ht="40.5" customHeight="1" x14ac:dyDescent="0.25">
      <c r="A24" s="243">
        <f t="shared" si="0"/>
        <v>18</v>
      </c>
      <c r="B24" s="275" t="s">
        <v>631</v>
      </c>
      <c r="C24" s="245" t="s">
        <v>632</v>
      </c>
      <c r="D24" s="246" t="s">
        <v>443</v>
      </c>
      <c r="E24" s="245" t="s">
        <v>595</v>
      </c>
      <c r="F24" s="246" t="s">
        <v>594</v>
      </c>
      <c r="G24" s="242">
        <v>44209</v>
      </c>
      <c r="H24" s="243"/>
    </row>
    <row r="25" spans="1:17" ht="25.5" x14ac:dyDescent="0.25">
      <c r="A25" s="243">
        <f t="shared" si="0"/>
        <v>19</v>
      </c>
      <c r="B25" s="275" t="s">
        <v>518</v>
      </c>
      <c r="C25" s="245" t="s">
        <v>633</v>
      </c>
      <c r="D25" s="246" t="s">
        <v>634</v>
      </c>
      <c r="E25" s="245" t="s">
        <v>593</v>
      </c>
      <c r="F25" s="246" t="s">
        <v>594</v>
      </c>
      <c r="G25" s="242">
        <v>44209</v>
      </c>
      <c r="H25" s="243"/>
    </row>
    <row r="26" spans="1:17" ht="38.25" x14ac:dyDescent="0.25">
      <c r="A26" s="243">
        <f t="shared" si="0"/>
        <v>20</v>
      </c>
      <c r="B26" s="275" t="s">
        <v>518</v>
      </c>
      <c r="C26" s="245" t="s">
        <v>633</v>
      </c>
      <c r="D26" s="246" t="s">
        <v>635</v>
      </c>
      <c r="E26" s="245" t="s">
        <v>595</v>
      </c>
      <c r="F26" s="246" t="s">
        <v>594</v>
      </c>
      <c r="G26" s="242">
        <v>44209</v>
      </c>
      <c r="H26" s="243"/>
    </row>
    <row r="27" spans="1:17" x14ac:dyDescent="0.25">
      <c r="A27" s="243">
        <f t="shared" si="0"/>
        <v>21</v>
      </c>
      <c r="B27" s="275" t="s">
        <v>636</v>
      </c>
      <c r="C27" s="245" t="s">
        <v>637</v>
      </c>
      <c r="D27" s="246" t="s">
        <v>638</v>
      </c>
      <c r="E27" s="245" t="s">
        <v>593</v>
      </c>
      <c r="F27" s="246" t="s">
        <v>594</v>
      </c>
      <c r="G27" s="242">
        <v>44209</v>
      </c>
      <c r="H27" s="243"/>
    </row>
    <row r="28" spans="1:17" ht="38.25" x14ac:dyDescent="0.25">
      <c r="A28" s="243">
        <f t="shared" si="0"/>
        <v>22</v>
      </c>
      <c r="B28" s="275" t="s">
        <v>636</v>
      </c>
      <c r="C28" s="245" t="s">
        <v>637</v>
      </c>
      <c r="D28" s="246" t="s">
        <v>639</v>
      </c>
      <c r="E28" s="245" t="s">
        <v>595</v>
      </c>
      <c r="F28" s="246" t="s">
        <v>594</v>
      </c>
      <c r="G28" s="242">
        <v>44209</v>
      </c>
      <c r="H28" s="243"/>
      <c r="P28" s="250">
        <v>41051400</v>
      </c>
      <c r="Q28" s="251" t="s">
        <v>640</v>
      </c>
    </row>
    <row r="29" spans="1:17" ht="38.25" x14ac:dyDescent="0.25">
      <c r="A29" s="243">
        <f t="shared" si="0"/>
        <v>23</v>
      </c>
      <c r="B29" s="275" t="s">
        <v>641</v>
      </c>
      <c r="C29" s="245" t="s">
        <v>642</v>
      </c>
      <c r="D29" s="246" t="s">
        <v>643</v>
      </c>
      <c r="E29" s="245" t="s">
        <v>593</v>
      </c>
      <c r="F29" s="246" t="s">
        <v>594</v>
      </c>
      <c r="G29" s="242">
        <v>44209</v>
      </c>
      <c r="H29" s="243"/>
      <c r="P29" s="250">
        <v>41051700</v>
      </c>
      <c r="Q29" s="251" t="s">
        <v>644</v>
      </c>
    </row>
    <row r="30" spans="1:17" ht="38.25" x14ac:dyDescent="0.25">
      <c r="A30" s="243">
        <f t="shared" si="0"/>
        <v>24</v>
      </c>
      <c r="B30" s="275" t="s">
        <v>641</v>
      </c>
      <c r="C30" s="245" t="s">
        <v>642</v>
      </c>
      <c r="D30" s="246" t="s">
        <v>645</v>
      </c>
      <c r="E30" s="245" t="s">
        <v>595</v>
      </c>
      <c r="F30" s="246" t="s">
        <v>594</v>
      </c>
      <c r="G30" s="242">
        <v>44209</v>
      </c>
      <c r="H30" s="243"/>
      <c r="P30" s="250">
        <v>41040200</v>
      </c>
      <c r="Q30" s="251" t="s">
        <v>646</v>
      </c>
    </row>
    <row r="31" spans="1:17" ht="76.5" x14ac:dyDescent="0.25">
      <c r="A31" s="243">
        <f t="shared" si="0"/>
        <v>25</v>
      </c>
      <c r="B31" s="275" t="s">
        <v>647</v>
      </c>
      <c r="C31" s="248" t="s">
        <v>648</v>
      </c>
      <c r="D31" s="246" t="s">
        <v>649</v>
      </c>
      <c r="E31" s="245" t="s">
        <v>593</v>
      </c>
      <c r="F31" s="249" t="s">
        <v>650</v>
      </c>
      <c r="G31" s="242">
        <v>44209</v>
      </c>
      <c r="H31" s="243"/>
      <c r="Q31" s="251"/>
    </row>
    <row r="32" spans="1:17" ht="99" customHeight="1" x14ac:dyDescent="0.25">
      <c r="A32" s="243">
        <f t="shared" si="0"/>
        <v>26</v>
      </c>
      <c r="B32" s="275" t="s">
        <v>651</v>
      </c>
      <c r="C32" s="248" t="s">
        <v>652</v>
      </c>
      <c r="D32" s="246" t="s">
        <v>653</v>
      </c>
      <c r="E32" s="245" t="s">
        <v>593</v>
      </c>
      <c r="F32" s="249" t="s">
        <v>618</v>
      </c>
      <c r="G32" s="242">
        <v>44515</v>
      </c>
      <c r="H32" s="243"/>
      <c r="Q32" s="251"/>
    </row>
    <row r="33" spans="1:17" ht="99" customHeight="1" x14ac:dyDescent="0.25">
      <c r="A33" s="243">
        <f t="shared" si="0"/>
        <v>27</v>
      </c>
      <c r="B33" s="275" t="s">
        <v>651</v>
      </c>
      <c r="C33" s="248" t="s">
        <v>652</v>
      </c>
      <c r="D33" s="246" t="s">
        <v>654</v>
      </c>
      <c r="E33" s="245" t="s">
        <v>595</v>
      </c>
      <c r="F33" s="249" t="s">
        <v>618</v>
      </c>
      <c r="G33" s="242">
        <v>44515</v>
      </c>
      <c r="H33" s="243"/>
      <c r="Q33" s="251"/>
    </row>
    <row r="34" spans="1:17" ht="38.25" x14ac:dyDescent="0.25">
      <c r="A34" s="243">
        <f t="shared" si="0"/>
        <v>28</v>
      </c>
      <c r="B34" s="275" t="s">
        <v>655</v>
      </c>
      <c r="C34" s="245" t="s">
        <v>656</v>
      </c>
      <c r="D34" s="246" t="s">
        <v>657</v>
      </c>
      <c r="E34" s="245" t="s">
        <v>593</v>
      </c>
      <c r="F34" s="246" t="s">
        <v>594</v>
      </c>
      <c r="G34" s="242">
        <v>44209</v>
      </c>
      <c r="H34" s="243"/>
    </row>
    <row r="35" spans="1:17" ht="38.25" x14ac:dyDescent="0.25">
      <c r="A35" s="243">
        <f t="shared" si="0"/>
        <v>29</v>
      </c>
      <c r="B35" s="275" t="s">
        <v>655</v>
      </c>
      <c r="C35" s="245" t="s">
        <v>656</v>
      </c>
      <c r="D35" s="246" t="s">
        <v>658</v>
      </c>
      <c r="E35" s="245" t="s">
        <v>595</v>
      </c>
      <c r="F35" s="246" t="s">
        <v>594</v>
      </c>
      <c r="G35" s="242">
        <v>44209</v>
      </c>
      <c r="H35" s="243"/>
    </row>
    <row r="36" spans="1:17" ht="63.75" x14ac:dyDescent="0.25">
      <c r="A36" s="243">
        <f t="shared" si="0"/>
        <v>30</v>
      </c>
      <c r="B36" s="276" t="s">
        <v>659</v>
      </c>
      <c r="C36" s="252" t="s">
        <v>660</v>
      </c>
      <c r="D36" s="246" t="s">
        <v>661</v>
      </c>
      <c r="E36" s="245" t="s">
        <v>595</v>
      </c>
      <c r="F36" s="246" t="s">
        <v>594</v>
      </c>
      <c r="G36" s="242">
        <v>44468</v>
      </c>
      <c r="H36" s="243"/>
    </row>
    <row r="37" spans="1:17" ht="51" x14ac:dyDescent="0.25">
      <c r="A37" s="243">
        <f t="shared" si="0"/>
        <v>31</v>
      </c>
      <c r="B37" s="276" t="s">
        <v>662</v>
      </c>
      <c r="C37" s="252" t="s">
        <v>663</v>
      </c>
      <c r="D37" s="246" t="s">
        <v>664</v>
      </c>
      <c r="E37" s="245" t="s">
        <v>595</v>
      </c>
      <c r="F37" s="249" t="s">
        <v>665</v>
      </c>
      <c r="G37" s="242">
        <v>44468</v>
      </c>
      <c r="H37" s="243"/>
    </row>
    <row r="38" spans="1:17" ht="89.25" x14ac:dyDescent="0.25">
      <c r="A38" s="243">
        <f t="shared" si="0"/>
        <v>32</v>
      </c>
      <c r="B38" s="277" t="s">
        <v>666</v>
      </c>
      <c r="C38" s="253" t="s">
        <v>667</v>
      </c>
      <c r="D38" s="246" t="s">
        <v>668</v>
      </c>
      <c r="E38" s="245" t="s">
        <v>593</v>
      </c>
      <c r="F38" s="249" t="s">
        <v>669</v>
      </c>
      <c r="G38" s="242">
        <v>44425</v>
      </c>
      <c r="H38" s="254">
        <v>44426</v>
      </c>
    </row>
    <row r="39" spans="1:17" ht="89.25" x14ac:dyDescent="0.25">
      <c r="A39" s="243">
        <f t="shared" si="0"/>
        <v>33</v>
      </c>
      <c r="B39" s="277" t="s">
        <v>666</v>
      </c>
      <c r="C39" s="253" t="s">
        <v>667</v>
      </c>
      <c r="D39" s="246" t="s">
        <v>670</v>
      </c>
      <c r="E39" s="245" t="s">
        <v>595</v>
      </c>
      <c r="F39" s="249" t="s">
        <v>669</v>
      </c>
      <c r="G39" s="242">
        <v>44425</v>
      </c>
      <c r="H39" s="254">
        <v>44426</v>
      </c>
    </row>
    <row r="40" spans="1:17" ht="89.25" x14ac:dyDescent="0.25">
      <c r="A40" s="243">
        <f t="shared" si="0"/>
        <v>34</v>
      </c>
      <c r="B40" s="277" t="s">
        <v>666</v>
      </c>
      <c r="C40" s="253" t="s">
        <v>667</v>
      </c>
      <c r="D40" s="246" t="s">
        <v>671</v>
      </c>
      <c r="E40" s="245" t="s">
        <v>593</v>
      </c>
      <c r="F40" s="249" t="s">
        <v>669</v>
      </c>
      <c r="G40" s="242">
        <v>44426</v>
      </c>
      <c r="H40" s="254">
        <v>44436</v>
      </c>
    </row>
    <row r="41" spans="1:17" ht="89.25" x14ac:dyDescent="0.25">
      <c r="A41" s="243">
        <f t="shared" si="0"/>
        <v>35</v>
      </c>
      <c r="B41" s="277" t="s">
        <v>666</v>
      </c>
      <c r="C41" s="253" t="s">
        <v>667</v>
      </c>
      <c r="D41" s="246" t="s">
        <v>672</v>
      </c>
      <c r="E41" s="245" t="s">
        <v>595</v>
      </c>
      <c r="F41" s="249" t="s">
        <v>669</v>
      </c>
      <c r="G41" s="242">
        <v>44426</v>
      </c>
      <c r="H41" s="254">
        <v>44436</v>
      </c>
    </row>
    <row r="42" spans="1:17" ht="89.25" x14ac:dyDescent="0.25">
      <c r="A42" s="243">
        <f t="shared" si="0"/>
        <v>36</v>
      </c>
      <c r="B42" s="276" t="s">
        <v>666</v>
      </c>
      <c r="C42" s="252" t="s">
        <v>667</v>
      </c>
      <c r="D42" s="246" t="s">
        <v>673</v>
      </c>
      <c r="E42" s="245" t="s">
        <v>593</v>
      </c>
      <c r="F42" s="246" t="s">
        <v>594</v>
      </c>
      <c r="G42" s="242">
        <v>44426</v>
      </c>
      <c r="H42" s="243"/>
    </row>
    <row r="43" spans="1:17" ht="89.25" x14ac:dyDescent="0.25">
      <c r="A43" s="243">
        <f t="shared" si="0"/>
        <v>37</v>
      </c>
      <c r="B43" s="276" t="s">
        <v>666</v>
      </c>
      <c r="C43" s="252" t="s">
        <v>667</v>
      </c>
      <c r="D43" s="246" t="s">
        <v>674</v>
      </c>
      <c r="E43" s="245" t="s">
        <v>595</v>
      </c>
      <c r="F43" s="249" t="s">
        <v>669</v>
      </c>
      <c r="G43" s="242">
        <v>44426</v>
      </c>
      <c r="H43" s="243"/>
    </row>
    <row r="44" spans="1:17" ht="76.5" x14ac:dyDescent="0.25">
      <c r="A44" s="243">
        <f t="shared" si="0"/>
        <v>38</v>
      </c>
      <c r="B44" s="277" t="s">
        <v>675</v>
      </c>
      <c r="C44" s="253" t="s">
        <v>676</v>
      </c>
      <c r="D44" s="246" t="s">
        <v>677</v>
      </c>
      <c r="E44" s="245" t="s">
        <v>593</v>
      </c>
      <c r="F44" s="249" t="s">
        <v>669</v>
      </c>
      <c r="G44" s="242">
        <v>44425</v>
      </c>
      <c r="H44" s="254">
        <v>44426</v>
      </c>
    </row>
    <row r="45" spans="1:17" ht="76.5" x14ac:dyDescent="0.25">
      <c r="A45" s="243">
        <f t="shared" si="0"/>
        <v>39</v>
      </c>
      <c r="B45" s="277" t="s">
        <v>675</v>
      </c>
      <c r="C45" s="253" t="s">
        <v>676</v>
      </c>
      <c r="D45" s="246" t="s">
        <v>678</v>
      </c>
      <c r="E45" s="245" t="s">
        <v>595</v>
      </c>
      <c r="F45" s="249" t="s">
        <v>669</v>
      </c>
      <c r="G45" s="242">
        <v>44425</v>
      </c>
      <c r="H45" s="254">
        <v>44426</v>
      </c>
    </row>
    <row r="46" spans="1:17" ht="76.5" x14ac:dyDescent="0.25">
      <c r="A46" s="243">
        <f t="shared" si="0"/>
        <v>40</v>
      </c>
      <c r="B46" s="276" t="s">
        <v>675</v>
      </c>
      <c r="C46" s="252" t="s">
        <v>676</v>
      </c>
      <c r="D46" s="246" t="s">
        <v>679</v>
      </c>
      <c r="E46" s="245" t="s">
        <v>593</v>
      </c>
      <c r="F46" s="249" t="s">
        <v>669</v>
      </c>
      <c r="G46" s="242">
        <v>44426</v>
      </c>
      <c r="H46" s="243"/>
    </row>
    <row r="47" spans="1:17" ht="76.5" x14ac:dyDescent="0.25">
      <c r="A47" s="243">
        <f t="shared" si="0"/>
        <v>41</v>
      </c>
      <c r="B47" s="276" t="s">
        <v>675</v>
      </c>
      <c r="C47" s="252" t="s">
        <v>676</v>
      </c>
      <c r="D47" s="246" t="s">
        <v>680</v>
      </c>
      <c r="E47" s="245" t="s">
        <v>595</v>
      </c>
      <c r="F47" s="249" t="s">
        <v>669</v>
      </c>
      <c r="G47" s="242">
        <v>44426</v>
      </c>
      <c r="H47" s="243"/>
    </row>
    <row r="48" spans="1:17" ht="69.75" customHeight="1" x14ac:dyDescent="0.25">
      <c r="A48" s="243">
        <f t="shared" si="0"/>
        <v>42</v>
      </c>
      <c r="B48" s="275" t="s">
        <v>681</v>
      </c>
      <c r="C48" s="248" t="s">
        <v>682</v>
      </c>
      <c r="D48" s="246" t="s">
        <v>683</v>
      </c>
      <c r="E48" s="245" t="s">
        <v>593</v>
      </c>
      <c r="F48" s="249" t="s">
        <v>684</v>
      </c>
      <c r="G48" s="242">
        <v>44209</v>
      </c>
      <c r="H48" s="243"/>
    </row>
    <row r="49" spans="1:8" ht="69.75" customHeight="1" x14ac:dyDescent="0.25">
      <c r="A49" s="243">
        <f t="shared" si="0"/>
        <v>43</v>
      </c>
      <c r="B49" s="275" t="s">
        <v>681</v>
      </c>
      <c r="C49" s="248" t="s">
        <v>682</v>
      </c>
      <c r="D49" s="246" t="s">
        <v>685</v>
      </c>
      <c r="E49" s="245" t="s">
        <v>686</v>
      </c>
      <c r="F49" s="249" t="s">
        <v>684</v>
      </c>
      <c r="G49" s="242">
        <v>44209</v>
      </c>
      <c r="H49" s="243"/>
    </row>
    <row r="50" spans="1:8" ht="63.75" x14ac:dyDescent="0.25">
      <c r="A50" s="243">
        <f t="shared" si="0"/>
        <v>44</v>
      </c>
      <c r="B50" s="275" t="s">
        <v>473</v>
      </c>
      <c r="C50" s="245" t="s">
        <v>687</v>
      </c>
      <c r="D50" s="255" t="s">
        <v>474</v>
      </c>
      <c r="E50" s="245" t="s">
        <v>593</v>
      </c>
      <c r="F50" s="246" t="s">
        <v>594</v>
      </c>
      <c r="G50" s="247">
        <v>43831</v>
      </c>
      <c r="H50" s="243"/>
    </row>
    <row r="51" spans="1:8" ht="25.5" x14ac:dyDescent="0.25">
      <c r="A51" s="243">
        <f t="shared" si="0"/>
        <v>45</v>
      </c>
      <c r="B51" s="275" t="s">
        <v>475</v>
      </c>
      <c r="C51" s="245" t="s">
        <v>688</v>
      </c>
      <c r="D51" s="255" t="s">
        <v>476</v>
      </c>
      <c r="E51" s="245" t="s">
        <v>593</v>
      </c>
      <c r="F51" s="246" t="s">
        <v>594</v>
      </c>
      <c r="G51" s="247">
        <v>43831</v>
      </c>
      <c r="H51" s="243"/>
    </row>
    <row r="52" spans="1:8" ht="38.25" x14ac:dyDescent="0.25">
      <c r="A52" s="243">
        <f t="shared" si="0"/>
        <v>46</v>
      </c>
      <c r="B52" s="275" t="s">
        <v>477</v>
      </c>
      <c r="C52" s="245" t="s">
        <v>689</v>
      </c>
      <c r="D52" s="255" t="s">
        <v>478</v>
      </c>
      <c r="E52" s="245" t="s">
        <v>593</v>
      </c>
      <c r="F52" s="246" t="s">
        <v>594</v>
      </c>
      <c r="G52" s="247">
        <v>43831</v>
      </c>
      <c r="H52" s="243"/>
    </row>
    <row r="53" spans="1:8" ht="38.25" x14ac:dyDescent="0.25">
      <c r="A53" s="243">
        <f t="shared" si="0"/>
        <v>47</v>
      </c>
      <c r="B53" s="275" t="s">
        <v>479</v>
      </c>
      <c r="C53" s="245" t="s">
        <v>690</v>
      </c>
      <c r="D53" s="255" t="s">
        <v>480</v>
      </c>
      <c r="E53" s="245" t="s">
        <v>595</v>
      </c>
      <c r="F53" s="246" t="s">
        <v>594</v>
      </c>
      <c r="G53" s="247">
        <v>43831</v>
      </c>
      <c r="H53" s="243"/>
    </row>
    <row r="54" spans="1:8" ht="38.25" x14ac:dyDescent="0.25">
      <c r="A54" s="243">
        <f t="shared" si="0"/>
        <v>48</v>
      </c>
      <c r="B54" s="275" t="s">
        <v>481</v>
      </c>
      <c r="C54" s="245" t="s">
        <v>691</v>
      </c>
      <c r="D54" s="255" t="s">
        <v>482</v>
      </c>
      <c r="E54" s="245" t="s">
        <v>595</v>
      </c>
      <c r="F54" s="246" t="s">
        <v>594</v>
      </c>
      <c r="G54" s="247">
        <v>43831</v>
      </c>
      <c r="H54" s="243"/>
    </row>
    <row r="55" spans="1:8" s="269" customFormat="1" x14ac:dyDescent="0.25">
      <c r="A55" s="278"/>
      <c r="B55" s="270"/>
      <c r="C55" s="273" t="s">
        <v>712</v>
      </c>
      <c r="D55" s="274" t="s">
        <v>718</v>
      </c>
      <c r="E55" s="271"/>
      <c r="F55" s="246"/>
      <c r="G55" s="272"/>
      <c r="H55" s="278"/>
    </row>
    <row r="56" spans="1:8" s="269" customFormat="1" x14ac:dyDescent="0.25">
      <c r="A56" s="278"/>
      <c r="B56" s="270"/>
      <c r="C56" s="273" t="s">
        <v>711</v>
      </c>
      <c r="D56" s="274" t="s">
        <v>713</v>
      </c>
      <c r="E56" s="271"/>
      <c r="F56" s="246"/>
      <c r="G56" s="272"/>
      <c r="H56" s="278"/>
    </row>
    <row r="57" spans="1:8" s="269" customFormat="1" x14ac:dyDescent="0.25">
      <c r="A57" s="278"/>
      <c r="B57" s="270"/>
      <c r="C57" s="273" t="s">
        <v>714</v>
      </c>
      <c r="D57" s="274" t="s">
        <v>719</v>
      </c>
      <c r="E57" s="271"/>
      <c r="F57" s="246"/>
      <c r="G57" s="272"/>
      <c r="H57" s="278"/>
    </row>
    <row r="58" spans="1:8" x14ac:dyDescent="0.25">
      <c r="A58" s="243"/>
      <c r="B58" s="484" t="s">
        <v>483</v>
      </c>
      <c r="C58" s="484"/>
      <c r="D58" s="484"/>
      <c r="E58" s="484"/>
      <c r="F58" s="484"/>
      <c r="G58" s="484"/>
      <c r="H58" s="243"/>
    </row>
    <row r="59" spans="1:8" x14ac:dyDescent="0.25">
      <c r="A59" s="245">
        <v>1</v>
      </c>
      <c r="B59" s="256" t="s">
        <v>402</v>
      </c>
      <c r="C59" s="257" t="s">
        <v>592</v>
      </c>
      <c r="D59" s="258" t="s">
        <v>692</v>
      </c>
      <c r="E59" s="257" t="s">
        <v>593</v>
      </c>
      <c r="F59" s="246" t="s">
        <v>594</v>
      </c>
      <c r="G59" s="242">
        <v>44209</v>
      </c>
      <c r="H59" s="243"/>
    </row>
    <row r="60" spans="1:8" ht="38.25" x14ac:dyDescent="0.25">
      <c r="A60" s="245">
        <f>A59+1</f>
        <v>2</v>
      </c>
      <c r="B60" s="244" t="s">
        <v>402</v>
      </c>
      <c r="C60" s="259" t="s">
        <v>592</v>
      </c>
      <c r="D60" s="258" t="s">
        <v>484</v>
      </c>
      <c r="E60" s="259" t="s">
        <v>595</v>
      </c>
      <c r="F60" s="246" t="s">
        <v>594</v>
      </c>
      <c r="G60" s="247">
        <v>43831</v>
      </c>
      <c r="H60" s="243"/>
    </row>
    <row r="61" spans="1:8" ht="63.75" x14ac:dyDescent="0.25">
      <c r="A61" s="245">
        <f t="shared" ref="A61:A80" si="1">A60+1</f>
        <v>3</v>
      </c>
      <c r="B61" s="244" t="s">
        <v>596</v>
      </c>
      <c r="C61" s="259" t="s">
        <v>597</v>
      </c>
      <c r="D61" s="258" t="s">
        <v>693</v>
      </c>
      <c r="E61" s="259" t="s">
        <v>593</v>
      </c>
      <c r="F61" s="246" t="s">
        <v>594</v>
      </c>
      <c r="G61" s="242">
        <v>44209</v>
      </c>
      <c r="H61" s="243"/>
    </row>
    <row r="62" spans="1:8" ht="63.75" x14ac:dyDescent="0.25">
      <c r="A62" s="245">
        <f t="shared" si="1"/>
        <v>4</v>
      </c>
      <c r="B62" s="244" t="s">
        <v>596</v>
      </c>
      <c r="C62" s="259" t="s">
        <v>597</v>
      </c>
      <c r="D62" s="258" t="s">
        <v>694</v>
      </c>
      <c r="E62" s="259" t="s">
        <v>595</v>
      </c>
      <c r="F62" s="246" t="s">
        <v>594</v>
      </c>
      <c r="G62" s="242">
        <v>44209</v>
      </c>
      <c r="H62" s="243"/>
    </row>
    <row r="63" spans="1:8" ht="76.5" x14ac:dyDescent="0.25">
      <c r="A63" s="245">
        <f t="shared" si="1"/>
        <v>5</v>
      </c>
      <c r="B63" s="244" t="s">
        <v>606</v>
      </c>
      <c r="C63" s="260" t="s">
        <v>607</v>
      </c>
      <c r="D63" s="245" t="s">
        <v>695</v>
      </c>
      <c r="E63" s="259" t="s">
        <v>593</v>
      </c>
      <c r="F63" s="249" t="s">
        <v>611</v>
      </c>
      <c r="G63" s="242">
        <v>44209</v>
      </c>
      <c r="H63" s="243"/>
    </row>
    <row r="64" spans="1:8" ht="38.25" x14ac:dyDescent="0.25">
      <c r="A64" s="245">
        <f t="shared" si="1"/>
        <v>6</v>
      </c>
      <c r="B64" s="244" t="s">
        <v>631</v>
      </c>
      <c r="C64" s="259" t="s">
        <v>632</v>
      </c>
      <c r="D64" s="245" t="s">
        <v>696</v>
      </c>
      <c r="E64" s="259" t="s">
        <v>593</v>
      </c>
      <c r="F64" s="246" t="s">
        <v>594</v>
      </c>
      <c r="G64" s="242">
        <v>44209</v>
      </c>
      <c r="H64" s="243"/>
    </row>
    <row r="65" spans="1:8" ht="38.25" x14ac:dyDescent="0.25">
      <c r="A65" s="245">
        <f t="shared" si="1"/>
        <v>7</v>
      </c>
      <c r="B65" s="244" t="s">
        <v>631</v>
      </c>
      <c r="C65" s="259" t="s">
        <v>632</v>
      </c>
      <c r="D65" s="245" t="s">
        <v>697</v>
      </c>
      <c r="E65" s="259" t="s">
        <v>595</v>
      </c>
      <c r="F65" s="246" t="s">
        <v>594</v>
      </c>
      <c r="G65" s="242">
        <v>44209</v>
      </c>
      <c r="H65" s="243"/>
    </row>
    <row r="66" spans="1:8" ht="25.5" x14ac:dyDescent="0.25">
      <c r="A66" s="245">
        <f t="shared" si="1"/>
        <v>8</v>
      </c>
      <c r="B66" s="244" t="s">
        <v>518</v>
      </c>
      <c r="C66" s="259" t="s">
        <v>633</v>
      </c>
      <c r="D66" s="245" t="s">
        <v>698</v>
      </c>
      <c r="E66" s="259" t="s">
        <v>593</v>
      </c>
      <c r="F66" s="246" t="s">
        <v>594</v>
      </c>
      <c r="G66" s="242">
        <v>44209</v>
      </c>
      <c r="H66" s="243"/>
    </row>
    <row r="67" spans="1:8" ht="38.25" x14ac:dyDescent="0.25">
      <c r="A67" s="245">
        <f t="shared" si="1"/>
        <v>9</v>
      </c>
      <c r="B67" s="244" t="s">
        <v>518</v>
      </c>
      <c r="C67" s="259" t="s">
        <v>633</v>
      </c>
      <c r="D67" s="245" t="s">
        <v>699</v>
      </c>
      <c r="E67" s="259" t="s">
        <v>595</v>
      </c>
      <c r="F67" s="246" t="s">
        <v>594</v>
      </c>
      <c r="G67" s="242">
        <v>44209</v>
      </c>
      <c r="H67" s="243"/>
    </row>
    <row r="68" spans="1:8" x14ac:dyDescent="0.25">
      <c r="A68" s="245">
        <f t="shared" si="1"/>
        <v>10</v>
      </c>
      <c r="B68" s="244" t="s">
        <v>636</v>
      </c>
      <c r="C68" s="259" t="s">
        <v>637</v>
      </c>
      <c r="D68" s="261" t="s">
        <v>700</v>
      </c>
      <c r="E68" s="259" t="s">
        <v>593</v>
      </c>
      <c r="F68" s="246" t="s">
        <v>594</v>
      </c>
      <c r="G68" s="242">
        <v>44209</v>
      </c>
      <c r="H68" s="243"/>
    </row>
    <row r="69" spans="1:8" ht="38.25" x14ac:dyDescent="0.25">
      <c r="A69" s="245">
        <f t="shared" si="1"/>
        <v>11</v>
      </c>
      <c r="B69" s="244" t="s">
        <v>636</v>
      </c>
      <c r="C69" s="259" t="s">
        <v>637</v>
      </c>
      <c r="D69" s="261" t="s">
        <v>701</v>
      </c>
      <c r="E69" s="259" t="s">
        <v>595</v>
      </c>
      <c r="F69" s="246" t="s">
        <v>594</v>
      </c>
      <c r="G69" s="242">
        <v>44209</v>
      </c>
      <c r="H69" s="243"/>
    </row>
    <row r="70" spans="1:8" ht="63.75" x14ac:dyDescent="0.25">
      <c r="A70" s="245">
        <f t="shared" si="1"/>
        <v>12</v>
      </c>
      <c r="B70" s="244" t="s">
        <v>473</v>
      </c>
      <c r="C70" s="259" t="s">
        <v>687</v>
      </c>
      <c r="D70" s="245" t="s">
        <v>506</v>
      </c>
      <c r="E70" s="259" t="s">
        <v>593</v>
      </c>
      <c r="F70" s="246" t="s">
        <v>594</v>
      </c>
      <c r="G70" s="247">
        <v>43831</v>
      </c>
      <c r="H70" s="243"/>
    </row>
    <row r="71" spans="1:8" x14ac:dyDescent="0.25">
      <c r="A71" s="245">
        <f t="shared" si="1"/>
        <v>13</v>
      </c>
      <c r="B71" s="244" t="s">
        <v>477</v>
      </c>
      <c r="C71" s="259" t="s">
        <v>702</v>
      </c>
      <c r="D71" s="245" t="s">
        <v>507</v>
      </c>
      <c r="E71" s="259" t="s">
        <v>593</v>
      </c>
      <c r="F71" s="246" t="s">
        <v>594</v>
      </c>
      <c r="G71" s="247">
        <v>43831</v>
      </c>
      <c r="H71" s="243"/>
    </row>
    <row r="72" spans="1:8" ht="38.25" x14ac:dyDescent="0.25">
      <c r="A72" s="245">
        <f t="shared" si="1"/>
        <v>14</v>
      </c>
      <c r="B72" s="244" t="s">
        <v>479</v>
      </c>
      <c r="C72" s="259" t="s">
        <v>690</v>
      </c>
      <c r="D72" s="245" t="s">
        <v>703</v>
      </c>
      <c r="E72" s="259" t="s">
        <v>595</v>
      </c>
      <c r="F72" s="246" t="s">
        <v>594</v>
      </c>
      <c r="G72" s="242">
        <v>44209</v>
      </c>
      <c r="H72" s="243"/>
    </row>
    <row r="73" spans="1:8" ht="38.25" x14ac:dyDescent="0.25">
      <c r="A73" s="245">
        <f t="shared" si="1"/>
        <v>15</v>
      </c>
      <c r="B73" s="244" t="s">
        <v>481</v>
      </c>
      <c r="C73" s="259" t="s">
        <v>691</v>
      </c>
      <c r="D73" s="245" t="s">
        <v>508</v>
      </c>
      <c r="E73" s="259" t="s">
        <v>595</v>
      </c>
      <c r="F73" s="246" t="s">
        <v>594</v>
      </c>
      <c r="G73" s="247">
        <v>43831</v>
      </c>
      <c r="H73" s="243"/>
    </row>
    <row r="74" spans="1:8" ht="38.25" x14ac:dyDescent="0.25">
      <c r="A74" s="245">
        <f t="shared" si="1"/>
        <v>16</v>
      </c>
      <c r="B74" s="244" t="s">
        <v>631</v>
      </c>
      <c r="C74" s="259" t="s">
        <v>632</v>
      </c>
      <c r="D74" s="255" t="s">
        <v>704</v>
      </c>
      <c r="E74" s="262" t="s">
        <v>705</v>
      </c>
      <c r="F74" s="243"/>
      <c r="G74" s="242">
        <v>44207</v>
      </c>
      <c r="H74" s="243"/>
    </row>
    <row r="75" spans="1:8" ht="38.25" x14ac:dyDescent="0.25">
      <c r="A75" s="245">
        <f t="shared" si="1"/>
        <v>17</v>
      </c>
      <c r="B75" s="244" t="s">
        <v>631</v>
      </c>
      <c r="C75" s="259" t="s">
        <v>632</v>
      </c>
      <c r="D75" s="255" t="s">
        <v>706</v>
      </c>
      <c r="E75" s="263" t="s">
        <v>705</v>
      </c>
      <c r="F75" s="255">
        <v>25020100</v>
      </c>
      <c r="G75" s="242">
        <v>44207</v>
      </c>
      <c r="H75" s="243"/>
    </row>
    <row r="76" spans="1:8" ht="38.25" x14ac:dyDescent="0.25">
      <c r="A76" s="245">
        <f t="shared" si="1"/>
        <v>18</v>
      </c>
      <c r="B76" s="244" t="s">
        <v>518</v>
      </c>
      <c r="C76" s="259" t="s">
        <v>633</v>
      </c>
      <c r="D76" s="255" t="s">
        <v>707</v>
      </c>
      <c r="E76" s="263" t="s">
        <v>708</v>
      </c>
      <c r="F76" s="255">
        <v>25010100</v>
      </c>
      <c r="G76" s="242">
        <v>44207</v>
      </c>
      <c r="H76" s="243"/>
    </row>
    <row r="77" spans="1:8" ht="38.25" x14ac:dyDescent="0.25">
      <c r="A77" s="245">
        <f t="shared" si="1"/>
        <v>19</v>
      </c>
      <c r="B77" s="244" t="s">
        <v>518</v>
      </c>
      <c r="C77" s="259" t="s">
        <v>633</v>
      </c>
      <c r="D77" s="255" t="s">
        <v>709</v>
      </c>
      <c r="E77" s="263" t="s">
        <v>708</v>
      </c>
      <c r="F77" s="255">
        <v>25010400</v>
      </c>
      <c r="G77" s="242">
        <v>44207</v>
      </c>
      <c r="H77" s="243"/>
    </row>
    <row r="78" spans="1:8" ht="38.25" x14ac:dyDescent="0.25">
      <c r="A78" s="245">
        <f t="shared" si="1"/>
        <v>20</v>
      </c>
      <c r="B78" s="244" t="s">
        <v>518</v>
      </c>
      <c r="C78" s="259" t="s">
        <v>633</v>
      </c>
      <c r="D78" s="255" t="s">
        <v>710</v>
      </c>
      <c r="E78" s="263" t="s">
        <v>708</v>
      </c>
      <c r="F78" s="255"/>
      <c r="G78" s="242">
        <v>44207</v>
      </c>
      <c r="H78" s="243"/>
    </row>
    <row r="79" spans="1:8" ht="25.5" x14ac:dyDescent="0.25">
      <c r="A79" s="245">
        <f t="shared" si="1"/>
        <v>21</v>
      </c>
      <c r="B79" s="244" t="s">
        <v>518</v>
      </c>
      <c r="C79" s="259" t="s">
        <v>633</v>
      </c>
      <c r="D79" s="255" t="s">
        <v>512</v>
      </c>
      <c r="E79" s="263"/>
      <c r="F79" s="255"/>
      <c r="G79" s="242">
        <v>43831</v>
      </c>
      <c r="H79" s="243"/>
    </row>
    <row r="80" spans="1:8" ht="25.5" x14ac:dyDescent="0.25">
      <c r="A80" s="245">
        <f t="shared" si="1"/>
        <v>22</v>
      </c>
      <c r="B80" s="244" t="s">
        <v>518</v>
      </c>
      <c r="C80" s="259" t="s">
        <v>633</v>
      </c>
      <c r="D80" s="255" t="s">
        <v>510</v>
      </c>
      <c r="E80" s="263"/>
      <c r="F80" s="255"/>
      <c r="G80" s="242">
        <v>43831</v>
      </c>
      <c r="H80" s="243"/>
    </row>
    <row r="81" spans="1:9" s="269" customFormat="1" x14ac:dyDescent="0.25">
      <c r="B81" s="270"/>
      <c r="C81" s="273" t="s">
        <v>717</v>
      </c>
      <c r="D81" s="274" t="s">
        <v>715</v>
      </c>
      <c r="E81" s="271"/>
      <c r="F81" s="246"/>
      <c r="G81" s="272"/>
      <c r="H81" s="278"/>
    </row>
    <row r="82" spans="1:9" s="269" customFormat="1" x14ac:dyDescent="0.25">
      <c r="B82" s="270"/>
      <c r="C82" s="273" t="s">
        <v>711</v>
      </c>
      <c r="D82" s="274" t="s">
        <v>716</v>
      </c>
      <c r="E82" s="271"/>
      <c r="F82" s="246"/>
      <c r="G82" s="272"/>
      <c r="H82" s="278"/>
    </row>
    <row r="83" spans="1:9" s="269" customFormat="1" x14ac:dyDescent="0.25">
      <c r="B83" s="270"/>
      <c r="C83" s="273" t="s">
        <v>714</v>
      </c>
      <c r="D83" s="274" t="s">
        <v>715</v>
      </c>
      <c r="E83" s="271"/>
      <c r="F83" s="246"/>
      <c r="G83" s="272"/>
      <c r="H83" s="278"/>
    </row>
    <row r="84" spans="1:9" x14ac:dyDescent="0.25">
      <c r="A84" s="264"/>
      <c r="B84" s="265"/>
      <c r="C84" s="266"/>
      <c r="D84" s="239"/>
      <c r="E84" s="267"/>
      <c r="F84" s="239"/>
      <c r="G84" s="240"/>
    </row>
    <row r="85" spans="1:9" ht="15.75" x14ac:dyDescent="0.25">
      <c r="A85" s="264"/>
      <c r="B85" s="265"/>
      <c r="C85" s="485" t="s">
        <v>545</v>
      </c>
      <c r="D85" s="485"/>
      <c r="E85" s="485"/>
      <c r="F85" s="175"/>
      <c r="G85" s="176" t="s">
        <v>556</v>
      </c>
      <c r="I85" s="215"/>
    </row>
    <row r="86" spans="1:9" ht="15.75" x14ac:dyDescent="0.25">
      <c r="C86" s="180"/>
      <c r="D86" s="225"/>
      <c r="E86" s="180"/>
      <c r="F86" s="180"/>
      <c r="G86" s="180"/>
      <c r="I86" s="215"/>
    </row>
    <row r="87" spans="1:9" ht="15.75" x14ac:dyDescent="0.25">
      <c r="C87" s="227" t="s">
        <v>262</v>
      </c>
      <c r="D87" s="179"/>
      <c r="E87" s="180"/>
      <c r="F87" s="180"/>
      <c r="G87" s="176" t="s">
        <v>557</v>
      </c>
      <c r="I87" s="215"/>
    </row>
  </sheetData>
  <mergeCells count="13">
    <mergeCell ref="B1:G1"/>
    <mergeCell ref="B2:G2"/>
    <mergeCell ref="B4:B5"/>
    <mergeCell ref="D4:D5"/>
    <mergeCell ref="E4:E5"/>
    <mergeCell ref="F4:F5"/>
    <mergeCell ref="G4:G5"/>
    <mergeCell ref="H4:H5"/>
    <mergeCell ref="B6:F6"/>
    <mergeCell ref="B58:G58"/>
    <mergeCell ref="C85:E85"/>
    <mergeCell ref="A4:A5"/>
    <mergeCell ref="C4:C5"/>
  </mergeCells>
  <hyperlinks>
    <hyperlink ref="J4" r:id="rId1" location="n25 "/>
  </hyperlinks>
  <pageMargins left="0.7" right="0.7" top="0.75" bottom="0.75" header="0.3" footer="0.3"/>
  <pageSetup paperSize="9" scale="75" orientation="landscape"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5"/>
  <sheetViews>
    <sheetView zoomScaleNormal="100" zoomScaleSheetLayoutView="77" workbookViewId="0">
      <pane xSplit="2" ySplit="3" topLeftCell="C4" activePane="bottomRight" state="frozen"/>
      <selection sqref="A1:G1"/>
      <selection pane="topRight" sqref="A1:G1"/>
      <selection pane="bottomLeft" sqref="A1:G1"/>
      <selection pane="bottomRight" activeCell="B93" sqref="B93:H95"/>
    </sheetView>
  </sheetViews>
  <sheetFormatPr defaultRowHeight="15.75" x14ac:dyDescent="0.25"/>
  <cols>
    <col min="1" max="1" width="9.140625" style="215"/>
    <col min="2" max="2" width="41.140625" style="180" customWidth="1"/>
    <col min="3" max="3" width="0" style="215" hidden="1" customWidth="1"/>
    <col min="4" max="6" width="9.140625" style="215"/>
    <col min="7" max="7" width="10.85546875" style="215" customWidth="1"/>
    <col min="8" max="257" width="9.140625" style="215"/>
    <col min="258" max="258" width="41.140625" style="215" customWidth="1"/>
    <col min="259" max="259" width="0" style="215" hidden="1" customWidth="1"/>
    <col min="260" max="262" width="9.140625" style="215"/>
    <col min="263" max="263" width="10.85546875" style="215" customWidth="1"/>
    <col min="264" max="513" width="9.140625" style="215"/>
    <col min="514" max="514" width="41.140625" style="215" customWidth="1"/>
    <col min="515" max="515" width="0" style="215" hidden="1" customWidth="1"/>
    <col min="516" max="518" width="9.140625" style="215"/>
    <col min="519" max="519" width="10.85546875" style="215" customWidth="1"/>
    <col min="520" max="769" width="9.140625" style="215"/>
    <col min="770" max="770" width="41.140625" style="215" customWidth="1"/>
    <col min="771" max="771" width="0" style="215" hidden="1" customWidth="1"/>
    <col min="772" max="774" width="9.140625" style="215"/>
    <col min="775" max="775" width="10.85546875" style="215" customWidth="1"/>
    <col min="776" max="1025" width="9.140625" style="215"/>
    <col min="1026" max="1026" width="41.140625" style="215" customWidth="1"/>
    <col min="1027" max="1027" width="0" style="215" hidden="1" customWidth="1"/>
    <col min="1028" max="1030" width="9.140625" style="215"/>
    <col min="1031" max="1031" width="10.85546875" style="215" customWidth="1"/>
    <col min="1032" max="1281" width="9.140625" style="215"/>
    <col min="1282" max="1282" width="41.140625" style="215" customWidth="1"/>
    <col min="1283" max="1283" width="0" style="215" hidden="1" customWidth="1"/>
    <col min="1284" max="1286" width="9.140625" style="215"/>
    <col min="1287" max="1287" width="10.85546875" style="215" customWidth="1"/>
    <col min="1288" max="1537" width="9.140625" style="215"/>
    <col min="1538" max="1538" width="41.140625" style="215" customWidth="1"/>
    <col min="1539" max="1539" width="0" style="215" hidden="1" customWidth="1"/>
    <col min="1540" max="1542" width="9.140625" style="215"/>
    <col min="1543" max="1543" width="10.85546875" style="215" customWidth="1"/>
    <col min="1544" max="1793" width="9.140625" style="215"/>
    <col min="1794" max="1794" width="41.140625" style="215" customWidth="1"/>
    <col min="1795" max="1795" width="0" style="215" hidden="1" customWidth="1"/>
    <col min="1796" max="1798" width="9.140625" style="215"/>
    <col min="1799" max="1799" width="10.85546875" style="215" customWidth="1"/>
    <col min="1800" max="2049" width="9.140625" style="215"/>
    <col min="2050" max="2050" width="41.140625" style="215" customWidth="1"/>
    <col min="2051" max="2051" width="0" style="215" hidden="1" customWidth="1"/>
    <col min="2052" max="2054" width="9.140625" style="215"/>
    <col min="2055" max="2055" width="10.85546875" style="215" customWidth="1"/>
    <col min="2056" max="2305" width="9.140625" style="215"/>
    <col min="2306" max="2306" width="41.140625" style="215" customWidth="1"/>
    <col min="2307" max="2307" width="0" style="215" hidden="1" customWidth="1"/>
    <col min="2308" max="2310" width="9.140625" style="215"/>
    <col min="2311" max="2311" width="10.85546875" style="215" customWidth="1"/>
    <col min="2312" max="2561" width="9.140625" style="215"/>
    <col min="2562" max="2562" width="41.140625" style="215" customWidth="1"/>
    <col min="2563" max="2563" width="0" style="215" hidden="1" customWidth="1"/>
    <col min="2564" max="2566" width="9.140625" style="215"/>
    <col min="2567" max="2567" width="10.85546875" style="215" customWidth="1"/>
    <col min="2568" max="2817" width="9.140625" style="215"/>
    <col min="2818" max="2818" width="41.140625" style="215" customWidth="1"/>
    <col min="2819" max="2819" width="0" style="215" hidden="1" customWidth="1"/>
    <col min="2820" max="2822" width="9.140625" style="215"/>
    <col min="2823" max="2823" width="10.85546875" style="215" customWidth="1"/>
    <col min="2824" max="3073" width="9.140625" style="215"/>
    <col min="3074" max="3074" width="41.140625" style="215" customWidth="1"/>
    <col min="3075" max="3075" width="0" style="215" hidden="1" customWidth="1"/>
    <col min="3076" max="3078" width="9.140625" style="215"/>
    <col min="3079" max="3079" width="10.85546875" style="215" customWidth="1"/>
    <col min="3080" max="3329" width="9.140625" style="215"/>
    <col min="3330" max="3330" width="41.140625" style="215" customWidth="1"/>
    <col min="3331" max="3331" width="0" style="215" hidden="1" customWidth="1"/>
    <col min="3332" max="3334" width="9.140625" style="215"/>
    <col min="3335" max="3335" width="10.85546875" style="215" customWidth="1"/>
    <col min="3336" max="3585" width="9.140625" style="215"/>
    <col min="3586" max="3586" width="41.140625" style="215" customWidth="1"/>
    <col min="3587" max="3587" width="0" style="215" hidden="1" customWidth="1"/>
    <col min="3588" max="3590" width="9.140625" style="215"/>
    <col min="3591" max="3591" width="10.85546875" style="215" customWidth="1"/>
    <col min="3592" max="3841" width="9.140625" style="215"/>
    <col min="3842" max="3842" width="41.140625" style="215" customWidth="1"/>
    <col min="3843" max="3843" width="0" style="215" hidden="1" customWidth="1"/>
    <col min="3844" max="3846" width="9.140625" style="215"/>
    <col min="3847" max="3847" width="10.85546875" style="215" customWidth="1"/>
    <col min="3848" max="4097" width="9.140625" style="215"/>
    <col min="4098" max="4098" width="41.140625" style="215" customWidth="1"/>
    <col min="4099" max="4099" width="0" style="215" hidden="1" customWidth="1"/>
    <col min="4100" max="4102" width="9.140625" style="215"/>
    <col min="4103" max="4103" width="10.85546875" style="215" customWidth="1"/>
    <col min="4104" max="4353" width="9.140625" style="215"/>
    <col min="4354" max="4354" width="41.140625" style="215" customWidth="1"/>
    <col min="4355" max="4355" width="0" style="215" hidden="1" customWidth="1"/>
    <col min="4356" max="4358" width="9.140625" style="215"/>
    <col min="4359" max="4359" width="10.85546875" style="215" customWidth="1"/>
    <col min="4360" max="4609" width="9.140625" style="215"/>
    <col min="4610" max="4610" width="41.140625" style="215" customWidth="1"/>
    <col min="4611" max="4611" width="0" style="215" hidden="1" customWidth="1"/>
    <col min="4612" max="4614" width="9.140625" style="215"/>
    <col min="4615" max="4615" width="10.85546875" style="215" customWidth="1"/>
    <col min="4616" max="4865" width="9.140625" style="215"/>
    <col min="4866" max="4866" width="41.140625" style="215" customWidth="1"/>
    <col min="4867" max="4867" width="0" style="215" hidden="1" customWidth="1"/>
    <col min="4868" max="4870" width="9.140625" style="215"/>
    <col min="4871" max="4871" width="10.85546875" style="215" customWidth="1"/>
    <col min="4872" max="5121" width="9.140625" style="215"/>
    <col min="5122" max="5122" width="41.140625" style="215" customWidth="1"/>
    <col min="5123" max="5123" width="0" style="215" hidden="1" customWidth="1"/>
    <col min="5124" max="5126" width="9.140625" style="215"/>
    <col min="5127" max="5127" width="10.85546875" style="215" customWidth="1"/>
    <col min="5128" max="5377" width="9.140625" style="215"/>
    <col min="5378" max="5378" width="41.140625" style="215" customWidth="1"/>
    <col min="5379" max="5379" width="0" style="215" hidden="1" customWidth="1"/>
    <col min="5380" max="5382" width="9.140625" style="215"/>
    <col min="5383" max="5383" width="10.85546875" style="215" customWidth="1"/>
    <col min="5384" max="5633" width="9.140625" style="215"/>
    <col min="5634" max="5634" width="41.140625" style="215" customWidth="1"/>
    <col min="5635" max="5635" width="0" style="215" hidden="1" customWidth="1"/>
    <col min="5636" max="5638" width="9.140625" style="215"/>
    <col min="5639" max="5639" width="10.85546875" style="215" customWidth="1"/>
    <col min="5640" max="5889" width="9.140625" style="215"/>
    <col min="5890" max="5890" width="41.140625" style="215" customWidth="1"/>
    <col min="5891" max="5891" width="0" style="215" hidden="1" customWidth="1"/>
    <col min="5892" max="5894" width="9.140625" style="215"/>
    <col min="5895" max="5895" width="10.85546875" style="215" customWidth="1"/>
    <col min="5896" max="6145" width="9.140625" style="215"/>
    <col min="6146" max="6146" width="41.140625" style="215" customWidth="1"/>
    <col min="6147" max="6147" width="0" style="215" hidden="1" customWidth="1"/>
    <col min="6148" max="6150" width="9.140625" style="215"/>
    <col min="6151" max="6151" width="10.85546875" style="215" customWidth="1"/>
    <col min="6152" max="6401" width="9.140625" style="215"/>
    <col min="6402" max="6402" width="41.140625" style="215" customWidth="1"/>
    <col min="6403" max="6403" width="0" style="215" hidden="1" customWidth="1"/>
    <col min="6404" max="6406" width="9.140625" style="215"/>
    <col min="6407" max="6407" width="10.85546875" style="215" customWidth="1"/>
    <col min="6408" max="6657" width="9.140625" style="215"/>
    <col min="6658" max="6658" width="41.140625" style="215" customWidth="1"/>
    <col min="6659" max="6659" width="0" style="215" hidden="1" customWidth="1"/>
    <col min="6660" max="6662" width="9.140625" style="215"/>
    <col min="6663" max="6663" width="10.85546875" style="215" customWidth="1"/>
    <col min="6664" max="6913" width="9.140625" style="215"/>
    <col min="6914" max="6914" width="41.140625" style="215" customWidth="1"/>
    <col min="6915" max="6915" width="0" style="215" hidden="1" customWidth="1"/>
    <col min="6916" max="6918" width="9.140625" style="215"/>
    <col min="6919" max="6919" width="10.85546875" style="215" customWidth="1"/>
    <col min="6920" max="7169" width="9.140625" style="215"/>
    <col min="7170" max="7170" width="41.140625" style="215" customWidth="1"/>
    <col min="7171" max="7171" width="0" style="215" hidden="1" customWidth="1"/>
    <col min="7172" max="7174" width="9.140625" style="215"/>
    <col min="7175" max="7175" width="10.85546875" style="215" customWidth="1"/>
    <col min="7176" max="7425" width="9.140625" style="215"/>
    <col min="7426" max="7426" width="41.140625" style="215" customWidth="1"/>
    <col min="7427" max="7427" width="0" style="215" hidden="1" customWidth="1"/>
    <col min="7428" max="7430" width="9.140625" style="215"/>
    <col min="7431" max="7431" width="10.85546875" style="215" customWidth="1"/>
    <col min="7432" max="7681" width="9.140625" style="215"/>
    <col min="7682" max="7682" width="41.140625" style="215" customWidth="1"/>
    <col min="7683" max="7683" width="0" style="215" hidden="1" customWidth="1"/>
    <col min="7684" max="7686" width="9.140625" style="215"/>
    <col min="7687" max="7687" width="10.85546875" style="215" customWidth="1"/>
    <col min="7688" max="7937" width="9.140625" style="215"/>
    <col min="7938" max="7938" width="41.140625" style="215" customWidth="1"/>
    <col min="7939" max="7939" width="0" style="215" hidden="1" customWidth="1"/>
    <col min="7940" max="7942" width="9.140625" style="215"/>
    <col min="7943" max="7943" width="10.85546875" style="215" customWidth="1"/>
    <col min="7944" max="8193" width="9.140625" style="215"/>
    <col min="8194" max="8194" width="41.140625" style="215" customWidth="1"/>
    <col min="8195" max="8195" width="0" style="215" hidden="1" customWidth="1"/>
    <col min="8196" max="8198" width="9.140625" style="215"/>
    <col min="8199" max="8199" width="10.85546875" style="215" customWidth="1"/>
    <col min="8200" max="8449" width="9.140625" style="215"/>
    <col min="8450" max="8450" width="41.140625" style="215" customWidth="1"/>
    <col min="8451" max="8451" width="0" style="215" hidden="1" customWidth="1"/>
    <col min="8452" max="8454" width="9.140625" style="215"/>
    <col min="8455" max="8455" width="10.85546875" style="215" customWidth="1"/>
    <col min="8456" max="8705" width="9.140625" style="215"/>
    <col min="8706" max="8706" width="41.140625" style="215" customWidth="1"/>
    <col min="8707" max="8707" width="0" style="215" hidden="1" customWidth="1"/>
    <col min="8708" max="8710" width="9.140625" style="215"/>
    <col min="8711" max="8711" width="10.85546875" style="215" customWidth="1"/>
    <col min="8712" max="8961" width="9.140625" style="215"/>
    <col min="8962" max="8962" width="41.140625" style="215" customWidth="1"/>
    <col min="8963" max="8963" width="0" style="215" hidden="1" customWidth="1"/>
    <col min="8964" max="8966" width="9.140625" style="215"/>
    <col min="8967" max="8967" width="10.85546875" style="215" customWidth="1"/>
    <col min="8968" max="9217" width="9.140625" style="215"/>
    <col min="9218" max="9218" width="41.140625" style="215" customWidth="1"/>
    <col min="9219" max="9219" width="0" style="215" hidden="1" customWidth="1"/>
    <col min="9220" max="9222" width="9.140625" style="215"/>
    <col min="9223" max="9223" width="10.85546875" style="215" customWidth="1"/>
    <col min="9224" max="9473" width="9.140625" style="215"/>
    <col min="9474" max="9474" width="41.140625" style="215" customWidth="1"/>
    <col min="9475" max="9475" width="0" style="215" hidden="1" customWidth="1"/>
    <col min="9476" max="9478" width="9.140625" style="215"/>
    <col min="9479" max="9479" width="10.85546875" style="215" customWidth="1"/>
    <col min="9480" max="9729" width="9.140625" style="215"/>
    <col min="9730" max="9730" width="41.140625" style="215" customWidth="1"/>
    <col min="9731" max="9731" width="0" style="215" hidden="1" customWidth="1"/>
    <col min="9732" max="9734" width="9.140625" style="215"/>
    <col min="9735" max="9735" width="10.85546875" style="215" customWidth="1"/>
    <col min="9736" max="9985" width="9.140625" style="215"/>
    <col min="9986" max="9986" width="41.140625" style="215" customWidth="1"/>
    <col min="9987" max="9987" width="0" style="215" hidden="1" customWidth="1"/>
    <col min="9988" max="9990" width="9.140625" style="215"/>
    <col min="9991" max="9991" width="10.85546875" style="215" customWidth="1"/>
    <col min="9992" max="10241" width="9.140625" style="215"/>
    <col min="10242" max="10242" width="41.140625" style="215" customWidth="1"/>
    <col min="10243" max="10243" width="0" style="215" hidden="1" customWidth="1"/>
    <col min="10244" max="10246" width="9.140625" style="215"/>
    <col min="10247" max="10247" width="10.85546875" style="215" customWidth="1"/>
    <col min="10248" max="10497" width="9.140625" style="215"/>
    <col min="10498" max="10498" width="41.140625" style="215" customWidth="1"/>
    <col min="10499" max="10499" width="0" style="215" hidden="1" customWidth="1"/>
    <col min="10500" max="10502" width="9.140625" style="215"/>
    <col min="10503" max="10503" width="10.85546875" style="215" customWidth="1"/>
    <col min="10504" max="10753" width="9.140625" style="215"/>
    <col min="10754" max="10754" width="41.140625" style="215" customWidth="1"/>
    <col min="10755" max="10755" width="0" style="215" hidden="1" customWidth="1"/>
    <col min="10756" max="10758" width="9.140625" style="215"/>
    <col min="10759" max="10759" width="10.85546875" style="215" customWidth="1"/>
    <col min="10760" max="11009" width="9.140625" style="215"/>
    <col min="11010" max="11010" width="41.140625" style="215" customWidth="1"/>
    <col min="11011" max="11011" width="0" style="215" hidden="1" customWidth="1"/>
    <col min="11012" max="11014" width="9.140625" style="215"/>
    <col min="11015" max="11015" width="10.85546875" style="215" customWidth="1"/>
    <col min="11016" max="11265" width="9.140625" style="215"/>
    <col min="11266" max="11266" width="41.140625" style="215" customWidth="1"/>
    <col min="11267" max="11267" width="0" style="215" hidden="1" customWidth="1"/>
    <col min="11268" max="11270" width="9.140625" style="215"/>
    <col min="11271" max="11271" width="10.85546875" style="215" customWidth="1"/>
    <col min="11272" max="11521" width="9.140625" style="215"/>
    <col min="11522" max="11522" width="41.140625" style="215" customWidth="1"/>
    <col min="11523" max="11523" width="0" style="215" hidden="1" customWidth="1"/>
    <col min="11524" max="11526" width="9.140625" style="215"/>
    <col min="11527" max="11527" width="10.85546875" style="215" customWidth="1"/>
    <col min="11528" max="11777" width="9.140625" style="215"/>
    <col min="11778" max="11778" width="41.140625" style="215" customWidth="1"/>
    <col min="11779" max="11779" width="0" style="215" hidden="1" customWidth="1"/>
    <col min="11780" max="11782" width="9.140625" style="215"/>
    <col min="11783" max="11783" width="10.85546875" style="215" customWidth="1"/>
    <col min="11784" max="12033" width="9.140625" style="215"/>
    <col min="12034" max="12034" width="41.140625" style="215" customWidth="1"/>
    <col min="12035" max="12035" width="0" style="215" hidden="1" customWidth="1"/>
    <col min="12036" max="12038" width="9.140625" style="215"/>
    <col min="12039" max="12039" width="10.85546875" style="215" customWidth="1"/>
    <col min="12040" max="12289" width="9.140625" style="215"/>
    <col min="12290" max="12290" width="41.140625" style="215" customWidth="1"/>
    <col min="12291" max="12291" width="0" style="215" hidden="1" customWidth="1"/>
    <col min="12292" max="12294" width="9.140625" style="215"/>
    <col min="12295" max="12295" width="10.85546875" style="215" customWidth="1"/>
    <col min="12296" max="12545" width="9.140625" style="215"/>
    <col min="12546" max="12546" width="41.140625" style="215" customWidth="1"/>
    <col min="12547" max="12547" width="0" style="215" hidden="1" customWidth="1"/>
    <col min="12548" max="12550" width="9.140625" style="215"/>
    <col min="12551" max="12551" width="10.85546875" style="215" customWidth="1"/>
    <col min="12552" max="12801" width="9.140625" style="215"/>
    <col min="12802" max="12802" width="41.140625" style="215" customWidth="1"/>
    <col min="12803" max="12803" width="0" style="215" hidden="1" customWidth="1"/>
    <col min="12804" max="12806" width="9.140625" style="215"/>
    <col min="12807" max="12807" width="10.85546875" style="215" customWidth="1"/>
    <col min="12808" max="13057" width="9.140625" style="215"/>
    <col min="13058" max="13058" width="41.140625" style="215" customWidth="1"/>
    <col min="13059" max="13059" width="0" style="215" hidden="1" customWidth="1"/>
    <col min="13060" max="13062" width="9.140625" style="215"/>
    <col min="13063" max="13063" width="10.85546875" style="215" customWidth="1"/>
    <col min="13064" max="13313" width="9.140625" style="215"/>
    <col min="13314" max="13314" width="41.140625" style="215" customWidth="1"/>
    <col min="13315" max="13315" width="0" style="215" hidden="1" customWidth="1"/>
    <col min="13316" max="13318" width="9.140625" style="215"/>
    <col min="13319" max="13319" width="10.85546875" style="215" customWidth="1"/>
    <col min="13320" max="13569" width="9.140625" style="215"/>
    <col min="13570" max="13570" width="41.140625" style="215" customWidth="1"/>
    <col min="13571" max="13571" width="0" style="215" hidden="1" customWidth="1"/>
    <col min="13572" max="13574" width="9.140625" style="215"/>
    <col min="13575" max="13575" width="10.85546875" style="215" customWidth="1"/>
    <col min="13576" max="13825" width="9.140625" style="215"/>
    <col min="13826" max="13826" width="41.140625" style="215" customWidth="1"/>
    <col min="13827" max="13827" width="0" style="215" hidden="1" customWidth="1"/>
    <col min="13828" max="13830" width="9.140625" style="215"/>
    <col min="13831" max="13831" width="10.85546875" style="215" customWidth="1"/>
    <col min="13832" max="14081" width="9.140625" style="215"/>
    <col min="14082" max="14082" width="41.140625" style="215" customWidth="1"/>
    <col min="14083" max="14083" width="0" style="215" hidden="1" customWidth="1"/>
    <col min="14084" max="14086" width="9.140625" style="215"/>
    <col min="14087" max="14087" width="10.85546875" style="215" customWidth="1"/>
    <col min="14088" max="14337" width="9.140625" style="215"/>
    <col min="14338" max="14338" width="41.140625" style="215" customWidth="1"/>
    <col min="14339" max="14339" width="0" style="215" hidden="1" customWidth="1"/>
    <col min="14340" max="14342" width="9.140625" style="215"/>
    <col min="14343" max="14343" width="10.85546875" style="215" customWidth="1"/>
    <col min="14344" max="14593" width="9.140625" style="215"/>
    <col min="14594" max="14594" width="41.140625" style="215" customWidth="1"/>
    <col min="14595" max="14595" width="0" style="215" hidden="1" customWidth="1"/>
    <col min="14596" max="14598" width="9.140625" style="215"/>
    <col min="14599" max="14599" width="10.85546875" style="215" customWidth="1"/>
    <col min="14600" max="14849" width="9.140625" style="215"/>
    <col min="14850" max="14850" width="41.140625" style="215" customWidth="1"/>
    <col min="14851" max="14851" width="0" style="215" hidden="1" customWidth="1"/>
    <col min="14852" max="14854" width="9.140625" style="215"/>
    <col min="14855" max="14855" width="10.85546875" style="215" customWidth="1"/>
    <col min="14856" max="15105" width="9.140625" style="215"/>
    <col min="15106" max="15106" width="41.140625" style="215" customWidth="1"/>
    <col min="15107" max="15107" width="0" style="215" hidden="1" customWidth="1"/>
    <col min="15108" max="15110" width="9.140625" style="215"/>
    <col min="15111" max="15111" width="10.85546875" style="215" customWidth="1"/>
    <col min="15112" max="15361" width="9.140625" style="215"/>
    <col min="15362" max="15362" width="41.140625" style="215" customWidth="1"/>
    <col min="15363" max="15363" width="0" style="215" hidden="1" customWidth="1"/>
    <col min="15364" max="15366" width="9.140625" style="215"/>
    <col min="15367" max="15367" width="10.85546875" style="215" customWidth="1"/>
    <col min="15368" max="15617" width="9.140625" style="215"/>
    <col min="15618" max="15618" width="41.140625" style="215" customWidth="1"/>
    <col min="15619" max="15619" width="0" style="215" hidden="1" customWidth="1"/>
    <col min="15620" max="15622" width="9.140625" style="215"/>
    <col min="15623" max="15623" width="10.85546875" style="215" customWidth="1"/>
    <col min="15624" max="15873" width="9.140625" style="215"/>
    <col min="15874" max="15874" width="41.140625" style="215" customWidth="1"/>
    <col min="15875" max="15875" width="0" style="215" hidden="1" customWidth="1"/>
    <col min="15876" max="15878" width="9.140625" style="215"/>
    <col min="15879" max="15879" width="10.85546875" style="215" customWidth="1"/>
    <col min="15880" max="16129" width="9.140625" style="215"/>
    <col min="16130" max="16130" width="41.140625" style="215" customWidth="1"/>
    <col min="16131" max="16131" width="0" style="215" hidden="1" customWidth="1"/>
    <col min="16132" max="16134" width="9.140625" style="215"/>
    <col min="16135" max="16135" width="10.85546875" style="215" customWidth="1"/>
    <col min="16136" max="16384" width="9.140625" style="215"/>
  </cols>
  <sheetData>
    <row r="1" spans="1:8" ht="32.25" customHeight="1" x14ac:dyDescent="0.25">
      <c r="A1" s="490" t="s">
        <v>167</v>
      </c>
      <c r="B1" s="491"/>
      <c r="C1" s="491"/>
      <c r="D1" s="491"/>
      <c r="E1" s="491"/>
      <c r="F1" s="491"/>
      <c r="G1" s="491"/>
    </row>
    <row r="3" spans="1:8" x14ac:dyDescent="0.25">
      <c r="A3" s="216" t="s">
        <v>168</v>
      </c>
      <c r="B3" s="214" t="s">
        <v>169</v>
      </c>
      <c r="C3" s="217" t="s">
        <v>170</v>
      </c>
      <c r="D3" s="217" t="s">
        <v>171</v>
      </c>
      <c r="E3" s="217" t="s">
        <v>172</v>
      </c>
      <c r="F3" s="217" t="s">
        <v>173</v>
      </c>
      <c r="G3" s="217" t="s">
        <v>174</v>
      </c>
      <c r="H3" s="217" t="s">
        <v>544</v>
      </c>
    </row>
    <row r="4" spans="1:8" ht="17.25" customHeight="1" x14ac:dyDescent="0.25">
      <c r="A4" s="218"/>
      <c r="B4" s="228" t="s">
        <v>175</v>
      </c>
      <c r="C4" s="219">
        <f>SUM(C5:C30)</f>
        <v>25</v>
      </c>
      <c r="D4" s="219">
        <f>SUM(D5:D30)</f>
        <v>26</v>
      </c>
      <c r="E4" s="219">
        <f>SUM(E5:E31)</f>
        <v>26</v>
      </c>
      <c r="F4" s="219">
        <f>SUM(F5:F31)</f>
        <v>26</v>
      </c>
      <c r="G4" s="219">
        <f>SUM(G5:G31)</f>
        <v>26</v>
      </c>
      <c r="H4" s="220">
        <f>SUM(H5:H31)</f>
        <v>26</v>
      </c>
    </row>
    <row r="5" spans="1:8" ht="17.25" customHeight="1" x14ac:dyDescent="0.25">
      <c r="A5" s="216">
        <v>1</v>
      </c>
      <c r="B5" s="229" t="s">
        <v>176</v>
      </c>
      <c r="C5" s="216">
        <v>1</v>
      </c>
      <c r="D5" s="216">
        <v>1</v>
      </c>
      <c r="E5" s="216">
        <v>1</v>
      </c>
      <c r="F5" s="216">
        <v>1</v>
      </c>
      <c r="G5" s="221">
        <v>1</v>
      </c>
      <c r="H5" s="221">
        <v>1</v>
      </c>
    </row>
    <row r="6" spans="1:8" ht="17.25" customHeight="1" x14ac:dyDescent="0.25">
      <c r="A6" s="216">
        <f>A5+1</f>
        <v>2</v>
      </c>
      <c r="B6" s="229" t="s">
        <v>177</v>
      </c>
      <c r="C6" s="216">
        <v>1</v>
      </c>
      <c r="D6" s="216">
        <v>1</v>
      </c>
      <c r="E6" s="216">
        <v>1</v>
      </c>
      <c r="F6" s="216">
        <v>1</v>
      </c>
      <c r="G6" s="221">
        <v>1</v>
      </c>
      <c r="H6" s="221">
        <v>1</v>
      </c>
    </row>
    <row r="7" spans="1:8" ht="17.25" customHeight="1" x14ac:dyDescent="0.25">
      <c r="A7" s="216">
        <f t="shared" ref="A7:A30" si="0">A6+1</f>
        <v>3</v>
      </c>
      <c r="B7" s="229" t="s">
        <v>178</v>
      </c>
      <c r="C7" s="216">
        <v>1</v>
      </c>
      <c r="D7" s="216">
        <v>1</v>
      </c>
      <c r="E7" s="216">
        <v>1</v>
      </c>
      <c r="F7" s="216">
        <v>1</v>
      </c>
      <c r="G7" s="221">
        <v>1</v>
      </c>
      <c r="H7" s="221">
        <v>1</v>
      </c>
    </row>
    <row r="8" spans="1:8" ht="17.25" customHeight="1" x14ac:dyDescent="0.25">
      <c r="A8" s="216">
        <f t="shared" si="0"/>
        <v>4</v>
      </c>
      <c r="B8" s="229" t="s">
        <v>179</v>
      </c>
      <c r="C8" s="216">
        <v>1</v>
      </c>
      <c r="D8" s="216">
        <v>1</v>
      </c>
      <c r="E8" s="216">
        <v>1</v>
      </c>
      <c r="F8" s="216">
        <v>1</v>
      </c>
      <c r="G8" s="221">
        <v>1</v>
      </c>
      <c r="H8" s="221">
        <v>1</v>
      </c>
    </row>
    <row r="9" spans="1:8" ht="17.25" customHeight="1" x14ac:dyDescent="0.25">
      <c r="A9" s="216">
        <f t="shared" si="0"/>
        <v>5</v>
      </c>
      <c r="B9" s="229" t="s">
        <v>180</v>
      </c>
      <c r="C9" s="216">
        <v>1</v>
      </c>
      <c r="D9" s="216">
        <v>1</v>
      </c>
      <c r="E9" s="216">
        <v>1</v>
      </c>
      <c r="F9" s="216">
        <v>1</v>
      </c>
      <c r="G9" s="221">
        <v>1</v>
      </c>
      <c r="H9" s="221">
        <v>1</v>
      </c>
    </row>
    <row r="10" spans="1:8" ht="17.25" customHeight="1" x14ac:dyDescent="0.25">
      <c r="A10" s="216">
        <f t="shared" si="0"/>
        <v>6</v>
      </c>
      <c r="B10" s="229" t="s">
        <v>579</v>
      </c>
      <c r="C10" s="216">
        <v>1</v>
      </c>
      <c r="D10" s="216">
        <v>1</v>
      </c>
      <c r="E10" s="216">
        <v>1</v>
      </c>
      <c r="F10" s="216">
        <v>1</v>
      </c>
      <c r="G10" s="221">
        <v>1</v>
      </c>
      <c r="H10" s="221">
        <v>1</v>
      </c>
    </row>
    <row r="11" spans="1:8" ht="17.25" customHeight="1" x14ac:dyDescent="0.25">
      <c r="A11" s="216">
        <f t="shared" si="0"/>
        <v>7</v>
      </c>
      <c r="B11" s="229" t="s">
        <v>182</v>
      </c>
      <c r="C11" s="216">
        <v>1</v>
      </c>
      <c r="D11" s="216">
        <v>1</v>
      </c>
      <c r="E11" s="216">
        <v>1</v>
      </c>
      <c r="F11" s="216">
        <v>1</v>
      </c>
      <c r="G11" s="221">
        <v>1</v>
      </c>
      <c r="H11" s="221">
        <v>1</v>
      </c>
    </row>
    <row r="12" spans="1:8" ht="17.25" customHeight="1" x14ac:dyDescent="0.25">
      <c r="A12" s="216">
        <f t="shared" si="0"/>
        <v>8</v>
      </c>
      <c r="B12" s="229" t="s">
        <v>183</v>
      </c>
      <c r="C12" s="216">
        <v>1</v>
      </c>
      <c r="D12" s="216">
        <v>1</v>
      </c>
      <c r="E12" s="216">
        <v>1</v>
      </c>
      <c r="F12" s="216">
        <v>1</v>
      </c>
      <c r="G12" s="221">
        <v>1</v>
      </c>
      <c r="H12" s="221">
        <v>1</v>
      </c>
    </row>
    <row r="13" spans="1:8" ht="17.25" customHeight="1" x14ac:dyDescent="0.25">
      <c r="A13" s="216">
        <f t="shared" si="0"/>
        <v>9</v>
      </c>
      <c r="B13" s="229" t="s">
        <v>184</v>
      </c>
      <c r="C13" s="216">
        <v>1</v>
      </c>
      <c r="D13" s="216">
        <v>1</v>
      </c>
      <c r="E13" s="216">
        <v>1</v>
      </c>
      <c r="F13" s="216">
        <v>1</v>
      </c>
      <c r="G13" s="221">
        <v>1</v>
      </c>
      <c r="H13" s="221">
        <v>1</v>
      </c>
    </row>
    <row r="14" spans="1:8" ht="17.25" customHeight="1" x14ac:dyDescent="0.25">
      <c r="A14" s="216">
        <f t="shared" si="0"/>
        <v>10</v>
      </c>
      <c r="B14" s="229" t="s">
        <v>185</v>
      </c>
      <c r="C14" s="216">
        <v>1</v>
      </c>
      <c r="D14" s="216">
        <v>1</v>
      </c>
      <c r="E14" s="216">
        <v>1</v>
      </c>
      <c r="F14" s="216">
        <v>1</v>
      </c>
      <c r="G14" s="221">
        <v>1</v>
      </c>
      <c r="H14" s="221">
        <v>1</v>
      </c>
    </row>
    <row r="15" spans="1:8" ht="17.25" customHeight="1" x14ac:dyDescent="0.25">
      <c r="A15" s="216">
        <f t="shared" si="0"/>
        <v>11</v>
      </c>
      <c r="B15" s="229" t="s">
        <v>186</v>
      </c>
      <c r="C15" s="216">
        <v>1</v>
      </c>
      <c r="D15" s="216">
        <v>1</v>
      </c>
      <c r="E15" s="216">
        <v>1</v>
      </c>
      <c r="F15" s="216">
        <v>1</v>
      </c>
      <c r="G15" s="221">
        <v>1</v>
      </c>
      <c r="H15" s="221">
        <v>1</v>
      </c>
    </row>
    <row r="16" spans="1:8" ht="17.25" customHeight="1" x14ac:dyDescent="0.25">
      <c r="A16" s="216">
        <f t="shared" si="0"/>
        <v>12</v>
      </c>
      <c r="B16" s="229" t="s">
        <v>187</v>
      </c>
      <c r="C16" s="216">
        <v>1</v>
      </c>
      <c r="D16" s="216">
        <v>1</v>
      </c>
      <c r="E16" s="216">
        <v>1</v>
      </c>
      <c r="F16" s="216">
        <v>1</v>
      </c>
      <c r="G16" s="221">
        <v>1</v>
      </c>
      <c r="H16" s="221">
        <v>1</v>
      </c>
    </row>
    <row r="17" spans="1:8" ht="17.25" customHeight="1" x14ac:dyDescent="0.25">
      <c r="A17" s="216">
        <f t="shared" si="0"/>
        <v>13</v>
      </c>
      <c r="B17" s="229" t="s">
        <v>188</v>
      </c>
      <c r="C17" s="216">
        <v>1</v>
      </c>
      <c r="D17" s="216">
        <v>1</v>
      </c>
      <c r="E17" s="216">
        <v>1</v>
      </c>
      <c r="F17" s="216">
        <v>1</v>
      </c>
      <c r="G17" s="221">
        <v>1</v>
      </c>
      <c r="H17" s="221">
        <v>1</v>
      </c>
    </row>
    <row r="18" spans="1:8" ht="17.25" customHeight="1" x14ac:dyDescent="0.25">
      <c r="A18" s="216">
        <f t="shared" si="0"/>
        <v>14</v>
      </c>
      <c r="B18" s="229" t="s">
        <v>189</v>
      </c>
      <c r="C18" s="216">
        <v>1</v>
      </c>
      <c r="D18" s="216">
        <v>1</v>
      </c>
      <c r="E18" s="216">
        <v>1</v>
      </c>
      <c r="F18" s="216">
        <v>1</v>
      </c>
      <c r="G18" s="221">
        <v>1</v>
      </c>
      <c r="H18" s="221">
        <v>1</v>
      </c>
    </row>
    <row r="19" spans="1:8" ht="21.75" customHeight="1" x14ac:dyDescent="0.25">
      <c r="A19" s="216">
        <f t="shared" si="0"/>
        <v>15</v>
      </c>
      <c r="B19" s="229" t="s">
        <v>190</v>
      </c>
      <c r="C19" s="216">
        <v>1</v>
      </c>
      <c r="D19" s="216">
        <v>1</v>
      </c>
      <c r="E19" s="216">
        <v>1</v>
      </c>
      <c r="F19" s="216">
        <v>1</v>
      </c>
      <c r="G19" s="221">
        <v>1</v>
      </c>
      <c r="H19" s="221">
        <v>1</v>
      </c>
    </row>
    <row r="20" spans="1:8" ht="17.25" customHeight="1" x14ac:dyDescent="0.25">
      <c r="A20" s="216">
        <f t="shared" si="0"/>
        <v>16</v>
      </c>
      <c r="B20" s="229" t="s">
        <v>191</v>
      </c>
      <c r="C20" s="216"/>
      <c r="D20" s="216">
        <v>1</v>
      </c>
      <c r="E20" s="216">
        <v>1</v>
      </c>
      <c r="F20" s="216">
        <v>1</v>
      </c>
      <c r="G20" s="221">
        <v>1</v>
      </c>
      <c r="H20" s="221">
        <v>1</v>
      </c>
    </row>
    <row r="21" spans="1:8" ht="17.25" customHeight="1" x14ac:dyDescent="0.25">
      <c r="A21" s="216">
        <f t="shared" si="0"/>
        <v>17</v>
      </c>
      <c r="B21" s="229" t="s">
        <v>192</v>
      </c>
      <c r="C21" s="216">
        <v>1</v>
      </c>
      <c r="D21" s="216">
        <v>1</v>
      </c>
      <c r="E21" s="216">
        <v>1</v>
      </c>
      <c r="F21" s="216">
        <v>1</v>
      </c>
      <c r="G21" s="221">
        <v>1</v>
      </c>
      <c r="H21" s="221">
        <v>1</v>
      </c>
    </row>
    <row r="22" spans="1:8" ht="17.25" customHeight="1" x14ac:dyDescent="0.25">
      <c r="A22" s="216">
        <f t="shared" si="0"/>
        <v>18</v>
      </c>
      <c r="B22" s="229" t="s">
        <v>193</v>
      </c>
      <c r="C22" s="216">
        <v>1</v>
      </c>
      <c r="D22" s="216">
        <v>1</v>
      </c>
      <c r="E22" s="216">
        <v>1</v>
      </c>
      <c r="F22" s="216">
        <v>1</v>
      </c>
      <c r="G22" s="221">
        <v>1</v>
      </c>
      <c r="H22" s="221">
        <v>1</v>
      </c>
    </row>
    <row r="23" spans="1:8" ht="17.25" customHeight="1" x14ac:dyDescent="0.25">
      <c r="A23" s="216">
        <f t="shared" si="0"/>
        <v>19</v>
      </c>
      <c r="B23" s="229" t="s">
        <v>194</v>
      </c>
      <c r="C23" s="216">
        <v>1</v>
      </c>
      <c r="D23" s="216">
        <v>1</v>
      </c>
      <c r="E23" s="216">
        <v>1</v>
      </c>
      <c r="F23" s="216">
        <v>1</v>
      </c>
      <c r="G23" s="221">
        <v>1</v>
      </c>
      <c r="H23" s="221">
        <v>1</v>
      </c>
    </row>
    <row r="24" spans="1:8" ht="17.25" customHeight="1" x14ac:dyDescent="0.25">
      <c r="A24" s="216">
        <f t="shared" si="0"/>
        <v>20</v>
      </c>
      <c r="B24" s="229" t="s">
        <v>195</v>
      </c>
      <c r="C24" s="216">
        <v>1</v>
      </c>
      <c r="D24" s="216">
        <v>1</v>
      </c>
      <c r="E24" s="216">
        <v>1</v>
      </c>
      <c r="F24" s="216">
        <v>1</v>
      </c>
      <c r="G24" s="221">
        <v>1</v>
      </c>
      <c r="H24" s="221">
        <v>1</v>
      </c>
    </row>
    <row r="25" spans="1:8" ht="17.25" customHeight="1" x14ac:dyDescent="0.25">
      <c r="A25" s="216">
        <f t="shared" si="0"/>
        <v>21</v>
      </c>
      <c r="B25" s="229" t="s">
        <v>196</v>
      </c>
      <c r="C25" s="216">
        <v>1</v>
      </c>
      <c r="D25" s="216">
        <v>1</v>
      </c>
      <c r="E25" s="216">
        <v>1</v>
      </c>
      <c r="F25" s="216">
        <v>1</v>
      </c>
      <c r="G25" s="221">
        <v>1</v>
      </c>
      <c r="H25" s="221">
        <v>1</v>
      </c>
    </row>
    <row r="26" spans="1:8" ht="17.25" customHeight="1" x14ac:dyDescent="0.25">
      <c r="A26" s="216">
        <f t="shared" si="0"/>
        <v>22</v>
      </c>
      <c r="B26" s="229" t="s">
        <v>197</v>
      </c>
      <c r="C26" s="216">
        <v>1</v>
      </c>
      <c r="D26" s="216">
        <v>1</v>
      </c>
      <c r="E26" s="216">
        <v>1</v>
      </c>
      <c r="F26" s="216">
        <v>1</v>
      </c>
      <c r="G26" s="221">
        <v>1</v>
      </c>
      <c r="H26" s="221">
        <v>1</v>
      </c>
    </row>
    <row r="27" spans="1:8" ht="17.25" customHeight="1" x14ac:dyDescent="0.25">
      <c r="A27" s="216">
        <f t="shared" si="0"/>
        <v>23</v>
      </c>
      <c r="B27" s="229" t="s">
        <v>198</v>
      </c>
      <c r="C27" s="216">
        <v>1</v>
      </c>
      <c r="D27" s="216">
        <v>1</v>
      </c>
      <c r="E27" s="216">
        <v>1</v>
      </c>
      <c r="F27" s="216">
        <v>1</v>
      </c>
      <c r="G27" s="221">
        <v>1</v>
      </c>
      <c r="H27" s="221">
        <v>1</v>
      </c>
    </row>
    <row r="28" spans="1:8" ht="17.25" customHeight="1" x14ac:dyDescent="0.25">
      <c r="A28" s="216">
        <f t="shared" si="0"/>
        <v>24</v>
      </c>
      <c r="B28" s="229" t="s">
        <v>199</v>
      </c>
      <c r="C28" s="216">
        <v>1</v>
      </c>
      <c r="D28" s="216">
        <v>1</v>
      </c>
      <c r="E28" s="216">
        <v>1</v>
      </c>
      <c r="F28" s="216">
        <v>1</v>
      </c>
      <c r="G28" s="221">
        <v>1</v>
      </c>
      <c r="H28" s="221">
        <v>1</v>
      </c>
    </row>
    <row r="29" spans="1:8" ht="17.25" customHeight="1" x14ac:dyDescent="0.25">
      <c r="A29" s="216">
        <f t="shared" si="0"/>
        <v>25</v>
      </c>
      <c r="B29" s="230" t="s">
        <v>200</v>
      </c>
      <c r="C29" s="216">
        <v>1</v>
      </c>
      <c r="D29" s="216">
        <v>1</v>
      </c>
      <c r="E29" s="216">
        <v>1</v>
      </c>
      <c r="F29" s="216">
        <v>1</v>
      </c>
      <c r="G29" s="221">
        <v>1</v>
      </c>
      <c r="H29" s="221">
        <v>1</v>
      </c>
    </row>
    <row r="30" spans="1:8" ht="17.25" customHeight="1" x14ac:dyDescent="0.25">
      <c r="A30" s="216">
        <f t="shared" si="0"/>
        <v>26</v>
      </c>
      <c r="B30" s="230" t="s">
        <v>201</v>
      </c>
      <c r="C30" s="216">
        <v>1</v>
      </c>
      <c r="D30" s="216">
        <v>1</v>
      </c>
      <c r="E30" s="216">
        <v>1</v>
      </c>
      <c r="F30" s="216">
        <v>1</v>
      </c>
      <c r="G30" s="221">
        <v>1</v>
      </c>
      <c r="H30" s="221">
        <v>1</v>
      </c>
    </row>
    <row r="31" spans="1:8" ht="24" hidden="1" customHeight="1" x14ac:dyDescent="0.25">
      <c r="A31" s="216"/>
      <c r="B31" s="230"/>
      <c r="C31" s="222"/>
      <c r="D31" s="216"/>
      <c r="E31" s="216"/>
      <c r="F31" s="216"/>
      <c r="G31" s="221"/>
      <c r="H31" s="217"/>
    </row>
    <row r="32" spans="1:8" ht="17.25" customHeight="1" x14ac:dyDescent="0.25">
      <c r="A32" s="218"/>
      <c r="B32" s="231" t="s">
        <v>202</v>
      </c>
      <c r="C32" s="220">
        <f t="shared" ref="C32:H32" si="1">SUM(C33:C90)</f>
        <v>43</v>
      </c>
      <c r="D32" s="220">
        <f t="shared" si="1"/>
        <v>44</v>
      </c>
      <c r="E32" s="220">
        <f t="shared" si="1"/>
        <v>56</v>
      </c>
      <c r="F32" s="220">
        <f t="shared" si="1"/>
        <v>56</v>
      </c>
      <c r="G32" s="223">
        <f t="shared" si="1"/>
        <v>57</v>
      </c>
      <c r="H32" s="220">
        <f t="shared" si="1"/>
        <v>57</v>
      </c>
    </row>
    <row r="33" spans="1:8" x14ac:dyDescent="0.25">
      <c r="A33" s="216">
        <v>1</v>
      </c>
      <c r="B33" s="232" t="s">
        <v>307</v>
      </c>
      <c r="C33" s="216">
        <v>1</v>
      </c>
      <c r="D33" s="216">
        <v>1</v>
      </c>
      <c r="E33" s="216">
        <v>1</v>
      </c>
      <c r="F33" s="216">
        <v>1</v>
      </c>
      <c r="G33" s="221">
        <v>1</v>
      </c>
      <c r="H33" s="221">
        <v>1</v>
      </c>
    </row>
    <row r="34" spans="1:8" x14ac:dyDescent="0.25">
      <c r="A34" s="216">
        <f>A33+1</f>
        <v>2</v>
      </c>
      <c r="B34" s="232" t="s">
        <v>308</v>
      </c>
      <c r="C34" s="216">
        <v>1</v>
      </c>
      <c r="D34" s="216">
        <v>1</v>
      </c>
      <c r="E34" s="216">
        <v>1</v>
      </c>
      <c r="F34" s="216">
        <v>1</v>
      </c>
      <c r="G34" s="221">
        <v>1</v>
      </c>
      <c r="H34" s="221">
        <v>1</v>
      </c>
    </row>
    <row r="35" spans="1:8" x14ac:dyDescent="0.25">
      <c r="A35" s="216">
        <f t="shared" ref="A35:A90" si="2">A34+1</f>
        <v>3</v>
      </c>
      <c r="B35" s="232" t="s">
        <v>309</v>
      </c>
      <c r="C35" s="216">
        <v>1</v>
      </c>
      <c r="D35" s="216">
        <v>1</v>
      </c>
      <c r="E35" s="216">
        <v>1</v>
      </c>
      <c r="F35" s="216">
        <v>1</v>
      </c>
      <c r="G35" s="221">
        <v>1</v>
      </c>
      <c r="H35" s="221">
        <v>1</v>
      </c>
    </row>
    <row r="36" spans="1:8" x14ac:dyDescent="0.25">
      <c r="A36" s="216">
        <f t="shared" si="2"/>
        <v>4</v>
      </c>
      <c r="B36" s="232" t="s">
        <v>310</v>
      </c>
      <c r="C36" s="216">
        <v>1</v>
      </c>
      <c r="D36" s="216">
        <v>1</v>
      </c>
      <c r="E36" s="216">
        <v>1</v>
      </c>
      <c r="F36" s="216">
        <v>1</v>
      </c>
      <c r="G36" s="221">
        <v>1</v>
      </c>
      <c r="H36" s="221">
        <v>1</v>
      </c>
    </row>
    <row r="37" spans="1:8" x14ac:dyDescent="0.25">
      <c r="A37" s="216">
        <f t="shared" si="2"/>
        <v>5</v>
      </c>
      <c r="B37" s="232" t="s">
        <v>311</v>
      </c>
      <c r="C37" s="216">
        <v>1</v>
      </c>
      <c r="D37" s="216">
        <v>1</v>
      </c>
      <c r="E37" s="216">
        <v>1</v>
      </c>
      <c r="F37" s="216">
        <v>1</v>
      </c>
      <c r="G37" s="221">
        <v>1</v>
      </c>
      <c r="H37" s="221">
        <v>1</v>
      </c>
    </row>
    <row r="38" spans="1:8" x14ac:dyDescent="0.25">
      <c r="A38" s="216">
        <f t="shared" si="2"/>
        <v>6</v>
      </c>
      <c r="B38" s="232" t="s">
        <v>312</v>
      </c>
      <c r="C38" s="216">
        <v>1</v>
      </c>
      <c r="D38" s="216">
        <v>1</v>
      </c>
      <c r="E38" s="216">
        <v>1</v>
      </c>
      <c r="F38" s="216">
        <v>1</v>
      </c>
      <c r="G38" s="221">
        <v>1</v>
      </c>
      <c r="H38" s="221">
        <v>1</v>
      </c>
    </row>
    <row r="39" spans="1:8" x14ac:dyDescent="0.25">
      <c r="A39" s="216">
        <f t="shared" si="2"/>
        <v>7</v>
      </c>
      <c r="B39" s="232" t="s">
        <v>313</v>
      </c>
      <c r="C39" s="216">
        <v>1</v>
      </c>
      <c r="D39" s="216">
        <v>1</v>
      </c>
      <c r="E39" s="216">
        <v>1</v>
      </c>
      <c r="F39" s="216">
        <v>1</v>
      </c>
      <c r="G39" s="221">
        <v>1</v>
      </c>
      <c r="H39" s="221">
        <v>1</v>
      </c>
    </row>
    <row r="40" spans="1:8" x14ac:dyDescent="0.25">
      <c r="A40" s="216">
        <f t="shared" si="2"/>
        <v>8</v>
      </c>
      <c r="B40" s="232" t="s">
        <v>314</v>
      </c>
      <c r="C40" s="216">
        <v>1</v>
      </c>
      <c r="D40" s="216">
        <v>1</v>
      </c>
      <c r="E40" s="216">
        <v>1</v>
      </c>
      <c r="F40" s="216">
        <v>1</v>
      </c>
      <c r="G40" s="221">
        <v>1</v>
      </c>
      <c r="H40" s="221">
        <v>1</v>
      </c>
    </row>
    <row r="41" spans="1:8" x14ac:dyDescent="0.25">
      <c r="A41" s="216">
        <f t="shared" si="2"/>
        <v>9</v>
      </c>
      <c r="B41" s="232" t="s">
        <v>558</v>
      </c>
      <c r="C41" s="216">
        <v>1</v>
      </c>
      <c r="D41" s="216">
        <v>1</v>
      </c>
      <c r="E41" s="216">
        <v>1</v>
      </c>
      <c r="F41" s="216">
        <v>1</v>
      </c>
      <c r="G41" s="221">
        <v>1</v>
      </c>
      <c r="H41" s="221">
        <v>1</v>
      </c>
    </row>
    <row r="42" spans="1:8" x14ac:dyDescent="0.25">
      <c r="A42" s="216">
        <f t="shared" si="2"/>
        <v>10</v>
      </c>
      <c r="B42" s="232" t="s">
        <v>316</v>
      </c>
      <c r="C42" s="216">
        <v>1</v>
      </c>
      <c r="D42" s="216">
        <v>1</v>
      </c>
      <c r="E42" s="216">
        <v>1</v>
      </c>
      <c r="F42" s="216">
        <v>1</v>
      </c>
      <c r="G42" s="221">
        <v>1</v>
      </c>
      <c r="H42" s="221">
        <v>1</v>
      </c>
    </row>
    <row r="43" spans="1:8" x14ac:dyDescent="0.25">
      <c r="A43" s="216">
        <f t="shared" si="2"/>
        <v>11</v>
      </c>
      <c r="B43" s="232" t="s">
        <v>317</v>
      </c>
      <c r="C43" s="216">
        <v>1</v>
      </c>
      <c r="D43" s="216">
        <v>1</v>
      </c>
      <c r="E43" s="216">
        <v>1</v>
      </c>
      <c r="F43" s="216">
        <v>1</v>
      </c>
      <c r="G43" s="221">
        <v>1</v>
      </c>
      <c r="H43" s="221">
        <v>1</v>
      </c>
    </row>
    <row r="44" spans="1:8" x14ac:dyDescent="0.25">
      <c r="A44" s="216">
        <f t="shared" si="2"/>
        <v>12</v>
      </c>
      <c r="B44" s="232" t="s">
        <v>318</v>
      </c>
      <c r="C44" s="216">
        <v>1</v>
      </c>
      <c r="D44" s="216">
        <v>1</v>
      </c>
      <c r="E44" s="216">
        <v>1</v>
      </c>
      <c r="F44" s="216">
        <v>1</v>
      </c>
      <c r="G44" s="221">
        <v>1</v>
      </c>
      <c r="H44" s="221">
        <v>1</v>
      </c>
    </row>
    <row r="45" spans="1:8" x14ac:dyDescent="0.25">
      <c r="A45" s="216">
        <f t="shared" si="2"/>
        <v>13</v>
      </c>
      <c r="B45" s="232" t="s">
        <v>319</v>
      </c>
      <c r="C45" s="216">
        <v>1</v>
      </c>
      <c r="D45" s="216">
        <v>1</v>
      </c>
      <c r="E45" s="216">
        <v>1</v>
      </c>
      <c r="F45" s="216">
        <v>1</v>
      </c>
      <c r="G45" s="221">
        <v>1</v>
      </c>
      <c r="H45" s="221">
        <v>1</v>
      </c>
    </row>
    <row r="46" spans="1:8" x14ac:dyDescent="0.25">
      <c r="A46" s="216">
        <f t="shared" si="2"/>
        <v>14</v>
      </c>
      <c r="B46" s="232" t="s">
        <v>320</v>
      </c>
      <c r="C46" s="216">
        <v>1</v>
      </c>
      <c r="D46" s="216">
        <v>1</v>
      </c>
      <c r="E46" s="216">
        <v>1</v>
      </c>
      <c r="F46" s="216">
        <v>1</v>
      </c>
      <c r="G46" s="221">
        <v>1</v>
      </c>
      <c r="H46" s="221">
        <v>1</v>
      </c>
    </row>
    <row r="47" spans="1:8" x14ac:dyDescent="0.25">
      <c r="A47" s="216">
        <f t="shared" si="2"/>
        <v>15</v>
      </c>
      <c r="B47" s="232" t="s">
        <v>559</v>
      </c>
      <c r="C47" s="222">
        <v>1</v>
      </c>
      <c r="D47" s="216">
        <v>1</v>
      </c>
      <c r="E47" s="216">
        <v>1</v>
      </c>
      <c r="F47" s="216">
        <v>1</v>
      </c>
      <c r="G47" s="221">
        <v>1</v>
      </c>
      <c r="H47" s="221">
        <v>1</v>
      </c>
    </row>
    <row r="48" spans="1:8" x14ac:dyDescent="0.25">
      <c r="A48" s="216">
        <f t="shared" si="2"/>
        <v>16</v>
      </c>
      <c r="B48" s="232" t="s">
        <v>322</v>
      </c>
      <c r="C48" s="222">
        <v>1</v>
      </c>
      <c r="D48" s="216">
        <v>1</v>
      </c>
      <c r="E48" s="216">
        <v>1</v>
      </c>
      <c r="F48" s="216">
        <v>1</v>
      </c>
      <c r="G48" s="221">
        <v>1</v>
      </c>
      <c r="H48" s="221">
        <v>1</v>
      </c>
    </row>
    <row r="49" spans="1:8" x14ac:dyDescent="0.25">
      <c r="A49" s="216">
        <f t="shared" si="2"/>
        <v>17</v>
      </c>
      <c r="B49" s="232" t="s">
        <v>560</v>
      </c>
      <c r="C49" s="216">
        <v>1</v>
      </c>
      <c r="D49" s="216">
        <v>1</v>
      </c>
      <c r="E49" s="216">
        <v>1</v>
      </c>
      <c r="F49" s="216">
        <v>1</v>
      </c>
      <c r="G49" s="221">
        <v>1</v>
      </c>
      <c r="H49" s="221">
        <v>1</v>
      </c>
    </row>
    <row r="50" spans="1:8" x14ac:dyDescent="0.25">
      <c r="A50" s="216">
        <f t="shared" si="2"/>
        <v>18</v>
      </c>
      <c r="B50" s="232" t="s">
        <v>324</v>
      </c>
      <c r="C50" s="216">
        <v>1</v>
      </c>
      <c r="D50" s="216">
        <v>1</v>
      </c>
      <c r="E50" s="216">
        <v>1</v>
      </c>
      <c r="F50" s="216">
        <v>1</v>
      </c>
      <c r="G50" s="221">
        <v>1</v>
      </c>
      <c r="H50" s="221">
        <v>1</v>
      </c>
    </row>
    <row r="51" spans="1:8" x14ac:dyDescent="0.25">
      <c r="A51" s="216">
        <f t="shared" si="2"/>
        <v>19</v>
      </c>
      <c r="B51" s="232" t="s">
        <v>325</v>
      </c>
      <c r="C51" s="216">
        <v>1</v>
      </c>
      <c r="D51" s="216">
        <v>1</v>
      </c>
      <c r="E51" s="216">
        <v>1</v>
      </c>
      <c r="F51" s="216">
        <v>1</v>
      </c>
      <c r="G51" s="221">
        <v>1</v>
      </c>
      <c r="H51" s="221">
        <v>1</v>
      </c>
    </row>
    <row r="52" spans="1:8" x14ac:dyDescent="0.25">
      <c r="A52" s="216">
        <f t="shared" si="2"/>
        <v>20</v>
      </c>
      <c r="B52" s="232" t="s">
        <v>326</v>
      </c>
      <c r="C52" s="216">
        <v>1</v>
      </c>
      <c r="D52" s="216">
        <v>1</v>
      </c>
      <c r="E52" s="216">
        <v>1</v>
      </c>
      <c r="F52" s="216">
        <v>1</v>
      </c>
      <c r="G52" s="221">
        <v>1</v>
      </c>
      <c r="H52" s="221">
        <v>1</v>
      </c>
    </row>
    <row r="53" spans="1:8" x14ac:dyDescent="0.25">
      <c r="A53" s="216">
        <f t="shared" si="2"/>
        <v>21</v>
      </c>
      <c r="B53" s="232" t="s">
        <v>561</v>
      </c>
      <c r="C53" s="216"/>
      <c r="D53" s="216">
        <v>1</v>
      </c>
      <c r="E53" s="216">
        <v>1</v>
      </c>
      <c r="F53" s="216">
        <v>1</v>
      </c>
      <c r="G53" s="221">
        <v>1</v>
      </c>
      <c r="H53" s="221">
        <v>1</v>
      </c>
    </row>
    <row r="54" spans="1:8" x14ac:dyDescent="0.25">
      <c r="A54" s="216">
        <f t="shared" si="2"/>
        <v>22</v>
      </c>
      <c r="B54" s="232" t="s">
        <v>328</v>
      </c>
      <c r="C54" s="216">
        <v>1</v>
      </c>
      <c r="D54" s="216">
        <v>1</v>
      </c>
      <c r="E54" s="216">
        <v>1</v>
      </c>
      <c r="F54" s="216">
        <v>1</v>
      </c>
      <c r="G54" s="221">
        <v>1</v>
      </c>
      <c r="H54" s="221">
        <v>1</v>
      </c>
    </row>
    <row r="55" spans="1:8" x14ac:dyDescent="0.25">
      <c r="A55" s="216">
        <f t="shared" si="2"/>
        <v>23</v>
      </c>
      <c r="B55" s="232" t="s">
        <v>329</v>
      </c>
      <c r="C55" s="216">
        <v>1</v>
      </c>
      <c r="D55" s="216">
        <v>1</v>
      </c>
      <c r="E55" s="216">
        <v>1</v>
      </c>
      <c r="F55" s="216">
        <v>1</v>
      </c>
      <c r="G55" s="221">
        <v>1</v>
      </c>
      <c r="H55" s="221">
        <v>1</v>
      </c>
    </row>
    <row r="56" spans="1:8" x14ac:dyDescent="0.25">
      <c r="A56" s="216">
        <f t="shared" si="2"/>
        <v>24</v>
      </c>
      <c r="B56" s="232" t="s">
        <v>330</v>
      </c>
      <c r="C56" s="216">
        <v>1</v>
      </c>
      <c r="D56" s="216">
        <v>1</v>
      </c>
      <c r="E56" s="216">
        <v>1</v>
      </c>
      <c r="F56" s="216">
        <v>1</v>
      </c>
      <c r="G56" s="221">
        <v>1</v>
      </c>
      <c r="H56" s="221">
        <v>1</v>
      </c>
    </row>
    <row r="57" spans="1:8" x14ac:dyDescent="0.25">
      <c r="A57" s="216">
        <f t="shared" si="2"/>
        <v>25</v>
      </c>
      <c r="B57" s="232" t="s">
        <v>331</v>
      </c>
      <c r="C57" s="216">
        <v>1</v>
      </c>
      <c r="D57" s="216">
        <v>1</v>
      </c>
      <c r="E57" s="216">
        <v>1</v>
      </c>
      <c r="F57" s="216">
        <v>1</v>
      </c>
      <c r="G57" s="221">
        <v>1</v>
      </c>
      <c r="H57" s="221">
        <v>1</v>
      </c>
    </row>
    <row r="58" spans="1:8" x14ac:dyDescent="0.25">
      <c r="A58" s="216">
        <f t="shared" si="2"/>
        <v>26</v>
      </c>
      <c r="B58" s="232" t="s">
        <v>332</v>
      </c>
      <c r="C58" s="216">
        <v>1</v>
      </c>
      <c r="D58" s="216">
        <v>1</v>
      </c>
      <c r="E58" s="216">
        <v>1</v>
      </c>
      <c r="F58" s="216">
        <v>1</v>
      </c>
      <c r="G58" s="221">
        <v>1</v>
      </c>
      <c r="H58" s="221">
        <v>1</v>
      </c>
    </row>
    <row r="59" spans="1:8" x14ac:dyDescent="0.25">
      <c r="A59" s="216">
        <f t="shared" si="2"/>
        <v>27</v>
      </c>
      <c r="B59" s="232" t="s">
        <v>333</v>
      </c>
      <c r="C59" s="216">
        <v>1</v>
      </c>
      <c r="D59" s="216">
        <v>1</v>
      </c>
      <c r="E59" s="216">
        <v>1</v>
      </c>
      <c r="F59" s="216">
        <v>1</v>
      </c>
      <c r="G59" s="221">
        <v>1</v>
      </c>
      <c r="H59" s="221">
        <v>1</v>
      </c>
    </row>
    <row r="60" spans="1:8" x14ac:dyDescent="0.25">
      <c r="A60" s="216">
        <f t="shared" si="2"/>
        <v>28</v>
      </c>
      <c r="B60" s="232" t="s">
        <v>334</v>
      </c>
      <c r="C60" s="216">
        <v>1</v>
      </c>
      <c r="D60" s="216">
        <v>1</v>
      </c>
      <c r="E60" s="216">
        <v>1</v>
      </c>
      <c r="F60" s="216">
        <v>1</v>
      </c>
      <c r="G60" s="221">
        <v>1</v>
      </c>
      <c r="H60" s="221">
        <v>1</v>
      </c>
    </row>
    <row r="61" spans="1:8" x14ac:dyDescent="0.25">
      <c r="A61" s="216">
        <f t="shared" si="2"/>
        <v>29</v>
      </c>
      <c r="B61" s="232" t="s">
        <v>335</v>
      </c>
      <c r="C61" s="216">
        <v>1</v>
      </c>
      <c r="D61" s="216">
        <v>1</v>
      </c>
      <c r="E61" s="216">
        <v>1</v>
      </c>
      <c r="F61" s="216">
        <v>1</v>
      </c>
      <c r="G61" s="221">
        <v>1</v>
      </c>
      <c r="H61" s="221">
        <v>1</v>
      </c>
    </row>
    <row r="62" spans="1:8" x14ac:dyDescent="0.25">
      <c r="A62" s="216">
        <f t="shared" si="2"/>
        <v>30</v>
      </c>
      <c r="B62" s="232" t="s">
        <v>562</v>
      </c>
      <c r="C62" s="216">
        <v>1</v>
      </c>
      <c r="D62" s="216">
        <v>1</v>
      </c>
      <c r="E62" s="216">
        <v>1</v>
      </c>
      <c r="F62" s="216">
        <v>1</v>
      </c>
      <c r="G62" s="221">
        <v>1</v>
      </c>
      <c r="H62" s="221">
        <v>1</v>
      </c>
    </row>
    <row r="63" spans="1:8" x14ac:dyDescent="0.25">
      <c r="A63" s="216">
        <f t="shared" si="2"/>
        <v>31</v>
      </c>
      <c r="B63" s="232" t="s">
        <v>337</v>
      </c>
      <c r="C63" s="216">
        <v>1</v>
      </c>
      <c r="D63" s="216">
        <v>1</v>
      </c>
      <c r="E63" s="216">
        <v>1</v>
      </c>
      <c r="F63" s="216">
        <v>1</v>
      </c>
      <c r="G63" s="221">
        <v>1</v>
      </c>
      <c r="H63" s="221">
        <v>1</v>
      </c>
    </row>
    <row r="64" spans="1:8" x14ac:dyDescent="0.25">
      <c r="A64" s="216">
        <f t="shared" si="2"/>
        <v>32</v>
      </c>
      <c r="B64" s="232" t="s">
        <v>338</v>
      </c>
      <c r="C64" s="216">
        <v>1</v>
      </c>
      <c r="D64" s="216">
        <v>1</v>
      </c>
      <c r="E64" s="216">
        <v>1</v>
      </c>
      <c r="F64" s="216">
        <v>1</v>
      </c>
      <c r="G64" s="221">
        <v>1</v>
      </c>
      <c r="H64" s="221">
        <v>1</v>
      </c>
    </row>
    <row r="65" spans="1:8" x14ac:dyDescent="0.25">
      <c r="A65" s="216">
        <f t="shared" si="2"/>
        <v>33</v>
      </c>
      <c r="B65" s="232" t="s">
        <v>339</v>
      </c>
      <c r="C65" s="216">
        <v>1</v>
      </c>
      <c r="D65" s="216">
        <v>1</v>
      </c>
      <c r="E65" s="216">
        <v>1</v>
      </c>
      <c r="F65" s="216">
        <v>1</v>
      </c>
      <c r="G65" s="221">
        <v>1</v>
      </c>
      <c r="H65" s="221">
        <v>1</v>
      </c>
    </row>
    <row r="66" spans="1:8" x14ac:dyDescent="0.25">
      <c r="A66" s="216">
        <f t="shared" si="2"/>
        <v>34</v>
      </c>
      <c r="B66" s="232" t="s">
        <v>340</v>
      </c>
      <c r="C66" s="216">
        <v>1</v>
      </c>
      <c r="D66" s="216">
        <v>1</v>
      </c>
      <c r="E66" s="216">
        <v>1</v>
      </c>
      <c r="F66" s="216">
        <v>1</v>
      </c>
      <c r="G66" s="221">
        <v>1</v>
      </c>
      <c r="H66" s="221">
        <v>1</v>
      </c>
    </row>
    <row r="67" spans="1:8" x14ac:dyDescent="0.25">
      <c r="A67" s="216">
        <f t="shared" si="2"/>
        <v>35</v>
      </c>
      <c r="B67" s="232" t="s">
        <v>341</v>
      </c>
      <c r="C67" s="216">
        <v>1</v>
      </c>
      <c r="D67" s="216">
        <v>1</v>
      </c>
      <c r="E67" s="216">
        <v>1</v>
      </c>
      <c r="F67" s="216">
        <v>1</v>
      </c>
      <c r="G67" s="221">
        <v>1</v>
      </c>
      <c r="H67" s="221">
        <v>1</v>
      </c>
    </row>
    <row r="68" spans="1:8" x14ac:dyDescent="0.25">
      <c r="A68" s="216">
        <f t="shared" si="2"/>
        <v>36</v>
      </c>
      <c r="B68" s="232" t="s">
        <v>342</v>
      </c>
      <c r="C68" s="216">
        <v>1</v>
      </c>
      <c r="D68" s="216">
        <v>1</v>
      </c>
      <c r="E68" s="216">
        <v>1</v>
      </c>
      <c r="F68" s="216">
        <v>1</v>
      </c>
      <c r="G68" s="221">
        <v>1</v>
      </c>
      <c r="H68" s="221">
        <v>1</v>
      </c>
    </row>
    <row r="69" spans="1:8" x14ac:dyDescent="0.25">
      <c r="A69" s="216">
        <f t="shared" si="2"/>
        <v>37</v>
      </c>
      <c r="B69" s="232" t="s">
        <v>563</v>
      </c>
      <c r="C69" s="216">
        <v>1</v>
      </c>
      <c r="D69" s="216">
        <v>1</v>
      </c>
      <c r="E69" s="216">
        <v>1</v>
      </c>
      <c r="F69" s="216">
        <v>1</v>
      </c>
      <c r="G69" s="221">
        <v>1</v>
      </c>
      <c r="H69" s="221">
        <v>1</v>
      </c>
    </row>
    <row r="70" spans="1:8" x14ac:dyDescent="0.25">
      <c r="A70" s="216">
        <f t="shared" si="2"/>
        <v>38</v>
      </c>
      <c r="B70" s="232" t="s">
        <v>564</v>
      </c>
      <c r="C70" s="216">
        <v>1</v>
      </c>
      <c r="D70" s="216">
        <v>1</v>
      </c>
      <c r="E70" s="216">
        <v>1</v>
      </c>
      <c r="F70" s="216">
        <v>1</v>
      </c>
      <c r="G70" s="221">
        <v>1</v>
      </c>
      <c r="H70" s="221">
        <v>1</v>
      </c>
    </row>
    <row r="71" spans="1:8" x14ac:dyDescent="0.25">
      <c r="A71" s="216">
        <f t="shared" si="2"/>
        <v>39</v>
      </c>
      <c r="B71" s="232" t="s">
        <v>345</v>
      </c>
      <c r="C71" s="216">
        <v>1</v>
      </c>
      <c r="D71" s="216">
        <v>1</v>
      </c>
      <c r="E71" s="216">
        <v>1</v>
      </c>
      <c r="F71" s="216">
        <v>1</v>
      </c>
      <c r="G71" s="221">
        <v>1</v>
      </c>
      <c r="H71" s="221">
        <v>1</v>
      </c>
    </row>
    <row r="72" spans="1:8" x14ac:dyDescent="0.25">
      <c r="A72" s="216">
        <f t="shared" si="2"/>
        <v>40</v>
      </c>
      <c r="B72" s="232" t="s">
        <v>346</v>
      </c>
      <c r="C72" s="216">
        <v>1</v>
      </c>
      <c r="D72" s="216">
        <v>1</v>
      </c>
      <c r="E72" s="216">
        <v>1</v>
      </c>
      <c r="F72" s="216">
        <v>1</v>
      </c>
      <c r="G72" s="221">
        <v>1</v>
      </c>
      <c r="H72" s="221">
        <v>1</v>
      </c>
    </row>
    <row r="73" spans="1:8" x14ac:dyDescent="0.25">
      <c r="A73" s="216">
        <f t="shared" si="2"/>
        <v>41</v>
      </c>
      <c r="B73" s="232" t="s">
        <v>347</v>
      </c>
      <c r="C73" s="216">
        <v>1</v>
      </c>
      <c r="D73" s="216">
        <v>1</v>
      </c>
      <c r="E73" s="216">
        <v>1</v>
      </c>
      <c r="F73" s="216">
        <v>1</v>
      </c>
      <c r="G73" s="221">
        <v>1</v>
      </c>
      <c r="H73" s="221">
        <v>1</v>
      </c>
    </row>
    <row r="74" spans="1:8" x14ac:dyDescent="0.25">
      <c r="A74" s="216">
        <f t="shared" si="2"/>
        <v>42</v>
      </c>
      <c r="B74" s="232" t="s">
        <v>348</v>
      </c>
      <c r="C74" s="216">
        <v>1</v>
      </c>
      <c r="D74" s="216">
        <v>1</v>
      </c>
      <c r="E74" s="216">
        <v>1</v>
      </c>
      <c r="F74" s="216">
        <v>1</v>
      </c>
      <c r="G74" s="221">
        <v>1</v>
      </c>
      <c r="H74" s="221">
        <v>1</v>
      </c>
    </row>
    <row r="75" spans="1:8" x14ac:dyDescent="0.25">
      <c r="A75" s="216">
        <f t="shared" si="2"/>
        <v>43</v>
      </c>
      <c r="B75" s="232" t="s">
        <v>349</v>
      </c>
      <c r="C75" s="216">
        <v>1</v>
      </c>
      <c r="D75" s="216">
        <v>1</v>
      </c>
      <c r="E75" s="216">
        <v>1</v>
      </c>
      <c r="F75" s="216">
        <v>1</v>
      </c>
      <c r="G75" s="221">
        <v>1</v>
      </c>
      <c r="H75" s="221">
        <v>1</v>
      </c>
    </row>
    <row r="76" spans="1:8" x14ac:dyDescent="0.25">
      <c r="A76" s="216">
        <f t="shared" si="2"/>
        <v>44</v>
      </c>
      <c r="B76" s="230" t="s">
        <v>246</v>
      </c>
      <c r="C76" s="216">
        <v>1</v>
      </c>
      <c r="D76" s="216">
        <v>1</v>
      </c>
      <c r="E76" s="216">
        <v>1</v>
      </c>
      <c r="F76" s="216">
        <v>1</v>
      </c>
      <c r="G76" s="221">
        <v>1</v>
      </c>
      <c r="H76" s="221">
        <v>1</v>
      </c>
    </row>
    <row r="77" spans="1:8" x14ac:dyDescent="0.25">
      <c r="A77" s="216">
        <f t="shared" si="2"/>
        <v>45</v>
      </c>
      <c r="B77" s="213" t="s">
        <v>565</v>
      </c>
      <c r="C77" s="224"/>
      <c r="D77" s="224"/>
      <c r="E77" s="216">
        <v>1</v>
      </c>
      <c r="F77" s="216">
        <v>1</v>
      </c>
      <c r="G77" s="221">
        <v>1</v>
      </c>
      <c r="H77" s="221">
        <v>1</v>
      </c>
    </row>
    <row r="78" spans="1:8" x14ac:dyDescent="0.25">
      <c r="A78" s="216">
        <f t="shared" si="2"/>
        <v>46</v>
      </c>
      <c r="B78" s="213" t="s">
        <v>566</v>
      </c>
      <c r="C78" s="224"/>
      <c r="D78" s="224"/>
      <c r="E78" s="216">
        <v>1</v>
      </c>
      <c r="F78" s="216">
        <v>1</v>
      </c>
      <c r="G78" s="221">
        <v>1</v>
      </c>
      <c r="H78" s="221">
        <v>1</v>
      </c>
    </row>
    <row r="79" spans="1:8" x14ac:dyDescent="0.25">
      <c r="A79" s="216">
        <f t="shared" si="2"/>
        <v>47</v>
      </c>
      <c r="B79" s="213" t="s">
        <v>567</v>
      </c>
      <c r="C79" s="224"/>
      <c r="D79" s="224"/>
      <c r="E79" s="216">
        <v>1</v>
      </c>
      <c r="F79" s="216">
        <v>1</v>
      </c>
      <c r="G79" s="221">
        <v>1</v>
      </c>
      <c r="H79" s="221">
        <v>1</v>
      </c>
    </row>
    <row r="80" spans="1:8" x14ac:dyDescent="0.25">
      <c r="A80" s="216">
        <f t="shared" si="2"/>
        <v>48</v>
      </c>
      <c r="B80" s="213" t="s">
        <v>568</v>
      </c>
      <c r="C80" s="224"/>
      <c r="D80" s="224"/>
      <c r="E80" s="216">
        <v>1</v>
      </c>
      <c r="F80" s="216">
        <v>1</v>
      </c>
      <c r="G80" s="221">
        <v>1</v>
      </c>
      <c r="H80" s="221">
        <v>1</v>
      </c>
    </row>
    <row r="81" spans="1:8" x14ac:dyDescent="0.25">
      <c r="A81" s="216">
        <f t="shared" si="2"/>
        <v>49</v>
      </c>
      <c r="B81" s="214" t="s">
        <v>569</v>
      </c>
      <c r="C81" s="217"/>
      <c r="D81" s="217"/>
      <c r="E81" s="216">
        <v>1</v>
      </c>
      <c r="F81" s="216">
        <v>1</v>
      </c>
      <c r="G81" s="221">
        <v>1</v>
      </c>
      <c r="H81" s="221">
        <v>1</v>
      </c>
    </row>
    <row r="82" spans="1:8" x14ac:dyDescent="0.25">
      <c r="A82" s="216">
        <f t="shared" si="2"/>
        <v>50</v>
      </c>
      <c r="B82" s="213" t="s">
        <v>570</v>
      </c>
      <c r="C82" s="216"/>
      <c r="D82" s="224"/>
      <c r="E82" s="216">
        <v>1</v>
      </c>
      <c r="F82" s="216">
        <v>1</v>
      </c>
      <c r="G82" s="221">
        <v>1</v>
      </c>
      <c r="H82" s="221">
        <v>1</v>
      </c>
    </row>
    <row r="83" spans="1:8" x14ac:dyDescent="0.25">
      <c r="A83" s="216">
        <f t="shared" si="2"/>
        <v>51</v>
      </c>
      <c r="B83" s="213" t="s">
        <v>571</v>
      </c>
      <c r="C83" s="216"/>
      <c r="D83" s="224"/>
      <c r="E83" s="216">
        <v>1</v>
      </c>
      <c r="F83" s="216"/>
      <c r="G83" s="221"/>
      <c r="H83" s="221"/>
    </row>
    <row r="84" spans="1:8" x14ac:dyDescent="0.25">
      <c r="A84" s="216">
        <f t="shared" si="2"/>
        <v>52</v>
      </c>
      <c r="B84" s="213" t="s">
        <v>572</v>
      </c>
      <c r="C84" s="216"/>
      <c r="D84" s="224"/>
      <c r="E84" s="216">
        <v>1</v>
      </c>
      <c r="F84" s="216">
        <v>1</v>
      </c>
      <c r="G84" s="221">
        <v>1</v>
      </c>
      <c r="H84" s="221">
        <v>1</v>
      </c>
    </row>
    <row r="85" spans="1:8" x14ac:dyDescent="0.25">
      <c r="A85" s="216">
        <f t="shared" si="2"/>
        <v>53</v>
      </c>
      <c r="B85" s="213" t="s">
        <v>573</v>
      </c>
      <c r="C85" s="216"/>
      <c r="D85" s="224"/>
      <c r="E85" s="216">
        <v>1</v>
      </c>
      <c r="F85" s="216">
        <v>1</v>
      </c>
      <c r="G85" s="221">
        <v>1</v>
      </c>
      <c r="H85" s="221">
        <v>1</v>
      </c>
    </row>
    <row r="86" spans="1:8" x14ac:dyDescent="0.25">
      <c r="A86" s="216">
        <f t="shared" si="2"/>
        <v>54</v>
      </c>
      <c r="B86" s="213" t="s">
        <v>574</v>
      </c>
      <c r="C86" s="216"/>
      <c r="D86" s="224"/>
      <c r="E86" s="216">
        <v>1</v>
      </c>
      <c r="F86" s="216">
        <v>1</v>
      </c>
      <c r="G86" s="221">
        <v>1</v>
      </c>
      <c r="H86" s="221">
        <v>1</v>
      </c>
    </row>
    <row r="87" spans="1:8" x14ac:dyDescent="0.25">
      <c r="A87" s="216">
        <f t="shared" si="2"/>
        <v>55</v>
      </c>
      <c r="B87" s="213" t="s">
        <v>575</v>
      </c>
      <c r="C87" s="216"/>
      <c r="D87" s="224"/>
      <c r="E87" s="216">
        <v>1</v>
      </c>
      <c r="F87" s="216">
        <v>1</v>
      </c>
      <c r="G87" s="221">
        <v>1</v>
      </c>
      <c r="H87" s="221">
        <v>1</v>
      </c>
    </row>
    <row r="88" spans="1:8" x14ac:dyDescent="0.25">
      <c r="A88" s="216">
        <f t="shared" si="2"/>
        <v>56</v>
      </c>
      <c r="B88" s="213" t="s">
        <v>576</v>
      </c>
      <c r="C88" s="224"/>
      <c r="D88" s="224"/>
      <c r="E88" s="216">
        <v>1</v>
      </c>
      <c r="F88" s="216">
        <v>1</v>
      </c>
      <c r="G88" s="221">
        <v>1</v>
      </c>
      <c r="H88" s="221">
        <v>1</v>
      </c>
    </row>
    <row r="89" spans="1:8" x14ac:dyDescent="0.25">
      <c r="A89" s="216">
        <f t="shared" si="2"/>
        <v>57</v>
      </c>
      <c r="B89" s="214" t="s">
        <v>259</v>
      </c>
      <c r="C89" s="217"/>
      <c r="D89" s="217"/>
      <c r="E89" s="217"/>
      <c r="F89" s="216">
        <v>1</v>
      </c>
      <c r="G89" s="221">
        <v>1</v>
      </c>
      <c r="H89" s="221">
        <v>1</v>
      </c>
    </row>
    <row r="90" spans="1:8" x14ac:dyDescent="0.25">
      <c r="A90" s="216">
        <f t="shared" si="2"/>
        <v>58</v>
      </c>
      <c r="B90" s="214" t="s">
        <v>260</v>
      </c>
      <c r="C90" s="217"/>
      <c r="D90" s="217"/>
      <c r="E90" s="217"/>
      <c r="F90" s="216"/>
      <c r="G90" s="221">
        <v>1</v>
      </c>
      <c r="H90" s="221">
        <v>1</v>
      </c>
    </row>
    <row r="91" spans="1:8" x14ac:dyDescent="0.25">
      <c r="A91" s="216"/>
      <c r="B91" s="233" t="s">
        <v>261</v>
      </c>
      <c r="C91" s="220">
        <f t="shared" ref="C91:H91" si="3">C4+C32</f>
        <v>68</v>
      </c>
      <c r="D91" s="220">
        <f t="shared" si="3"/>
        <v>70</v>
      </c>
      <c r="E91" s="220">
        <f t="shared" si="3"/>
        <v>82</v>
      </c>
      <c r="F91" s="220">
        <f t="shared" si="3"/>
        <v>82</v>
      </c>
      <c r="G91" s="223">
        <f t="shared" si="3"/>
        <v>83</v>
      </c>
      <c r="H91" s="223">
        <f t="shared" si="3"/>
        <v>83</v>
      </c>
    </row>
    <row r="92" spans="1:8" x14ac:dyDescent="0.25">
      <c r="A92" s="216"/>
    </row>
    <row r="93" spans="1:8" ht="31.5" customHeight="1" x14ac:dyDescent="0.25">
      <c r="B93" s="492" t="s">
        <v>545</v>
      </c>
      <c r="C93" s="492"/>
      <c r="D93" s="492"/>
      <c r="E93" s="175"/>
      <c r="F93" s="175"/>
      <c r="G93" s="176" t="s">
        <v>556</v>
      </c>
    </row>
    <row r="94" spans="1:8" x14ac:dyDescent="0.25">
      <c r="C94" s="225"/>
      <c r="D94" s="180"/>
      <c r="E94" s="180"/>
      <c r="F94" s="226"/>
      <c r="G94" s="180"/>
    </row>
    <row r="95" spans="1:8" x14ac:dyDescent="0.25">
      <c r="B95" s="227" t="s">
        <v>262</v>
      </c>
      <c r="C95" s="179"/>
      <c r="D95" s="180"/>
      <c r="E95" s="180"/>
      <c r="F95" s="181"/>
      <c r="G95" s="176" t="s">
        <v>557</v>
      </c>
    </row>
  </sheetData>
  <mergeCells count="2">
    <mergeCell ref="A1:G1"/>
    <mergeCell ref="B93:D93"/>
  </mergeCells>
  <pageMargins left="0.7" right="0.7" top="0.75" bottom="0.75" header="0.3" footer="0.3"/>
  <pageSetup paperSize="9" scale="82"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56"/>
  <sheetViews>
    <sheetView zoomScale="93" zoomScaleNormal="93" workbookViewId="0">
      <pane xSplit="3" ySplit="3" topLeftCell="D130" activePane="bottomRight" state="frozen"/>
      <selection sqref="A1:G1"/>
      <selection pane="topRight" sqref="A1:G1"/>
      <selection pane="bottomLeft" sqref="A1:G1"/>
      <selection pane="bottomRight" activeCell="B154" sqref="B154:I156"/>
    </sheetView>
  </sheetViews>
  <sheetFormatPr defaultRowHeight="12.75" x14ac:dyDescent="0.2"/>
  <cols>
    <col min="1" max="1" width="9.140625" style="167"/>
    <col min="2" max="2" width="40.5703125" style="167" customWidth="1"/>
    <col min="3" max="3" width="21" style="167" customWidth="1"/>
    <col min="4" max="4" width="10.7109375" style="167" hidden="1" customWidth="1"/>
    <col min="5" max="257" width="9.140625" style="167"/>
    <col min="258" max="258" width="40.5703125" style="167" customWidth="1"/>
    <col min="259" max="259" width="21" style="167" customWidth="1"/>
    <col min="260" max="260" width="0" style="167" hidden="1" customWidth="1"/>
    <col min="261" max="513" width="9.140625" style="167"/>
    <col min="514" max="514" width="40.5703125" style="167" customWidth="1"/>
    <col min="515" max="515" width="21" style="167" customWidth="1"/>
    <col min="516" max="516" width="0" style="167" hidden="1" customWidth="1"/>
    <col min="517" max="769" width="9.140625" style="167"/>
    <col min="770" max="770" width="40.5703125" style="167" customWidth="1"/>
    <col min="771" max="771" width="21" style="167" customWidth="1"/>
    <col min="772" max="772" width="0" style="167" hidden="1" customWidth="1"/>
    <col min="773" max="1025" width="9.140625" style="167"/>
    <col min="1026" max="1026" width="40.5703125" style="167" customWidth="1"/>
    <col min="1027" max="1027" width="21" style="167" customWidth="1"/>
    <col min="1028" max="1028" width="0" style="167" hidden="1" customWidth="1"/>
    <col min="1029" max="1281" width="9.140625" style="167"/>
    <col min="1282" max="1282" width="40.5703125" style="167" customWidth="1"/>
    <col min="1283" max="1283" width="21" style="167" customWidth="1"/>
    <col min="1284" max="1284" width="0" style="167" hidden="1" customWidth="1"/>
    <col min="1285" max="1537" width="9.140625" style="167"/>
    <col min="1538" max="1538" width="40.5703125" style="167" customWidth="1"/>
    <col min="1539" max="1539" width="21" style="167" customWidth="1"/>
    <col min="1540" max="1540" width="0" style="167" hidden="1" customWidth="1"/>
    <col min="1541" max="1793" width="9.140625" style="167"/>
    <col min="1794" max="1794" width="40.5703125" style="167" customWidth="1"/>
    <col min="1795" max="1795" width="21" style="167" customWidth="1"/>
    <col min="1796" max="1796" width="0" style="167" hidden="1" customWidth="1"/>
    <col min="1797" max="2049" width="9.140625" style="167"/>
    <col min="2050" max="2050" width="40.5703125" style="167" customWidth="1"/>
    <col min="2051" max="2051" width="21" style="167" customWidth="1"/>
    <col min="2052" max="2052" width="0" style="167" hidden="1" customWidth="1"/>
    <col min="2053" max="2305" width="9.140625" style="167"/>
    <col min="2306" max="2306" width="40.5703125" style="167" customWidth="1"/>
    <col min="2307" max="2307" width="21" style="167" customWidth="1"/>
    <col min="2308" max="2308" width="0" style="167" hidden="1" customWidth="1"/>
    <col min="2309" max="2561" width="9.140625" style="167"/>
    <col min="2562" max="2562" width="40.5703125" style="167" customWidth="1"/>
    <col min="2563" max="2563" width="21" style="167" customWidth="1"/>
    <col min="2564" max="2564" width="0" style="167" hidden="1" customWidth="1"/>
    <col min="2565" max="2817" width="9.140625" style="167"/>
    <col min="2818" max="2818" width="40.5703125" style="167" customWidth="1"/>
    <col min="2819" max="2819" width="21" style="167" customWidth="1"/>
    <col min="2820" max="2820" width="0" style="167" hidden="1" customWidth="1"/>
    <col min="2821" max="3073" width="9.140625" style="167"/>
    <col min="3074" max="3074" width="40.5703125" style="167" customWidth="1"/>
    <col min="3075" max="3075" width="21" style="167" customWidth="1"/>
    <col min="3076" max="3076" width="0" style="167" hidden="1" customWidth="1"/>
    <col min="3077" max="3329" width="9.140625" style="167"/>
    <col min="3330" max="3330" width="40.5703125" style="167" customWidth="1"/>
    <col min="3331" max="3331" width="21" style="167" customWidth="1"/>
    <col min="3332" max="3332" width="0" style="167" hidden="1" customWidth="1"/>
    <col min="3333" max="3585" width="9.140625" style="167"/>
    <col min="3586" max="3586" width="40.5703125" style="167" customWidth="1"/>
    <col min="3587" max="3587" width="21" style="167" customWidth="1"/>
    <col min="3588" max="3588" width="0" style="167" hidden="1" customWidth="1"/>
    <col min="3589" max="3841" width="9.140625" style="167"/>
    <col min="3842" max="3842" width="40.5703125" style="167" customWidth="1"/>
    <col min="3843" max="3843" width="21" style="167" customWidth="1"/>
    <col min="3844" max="3844" width="0" style="167" hidden="1" customWidth="1"/>
    <col min="3845" max="4097" width="9.140625" style="167"/>
    <col min="4098" max="4098" width="40.5703125" style="167" customWidth="1"/>
    <col min="4099" max="4099" width="21" style="167" customWidth="1"/>
    <col min="4100" max="4100" width="0" style="167" hidden="1" customWidth="1"/>
    <col min="4101" max="4353" width="9.140625" style="167"/>
    <col min="4354" max="4354" width="40.5703125" style="167" customWidth="1"/>
    <col min="4355" max="4355" width="21" style="167" customWidth="1"/>
    <col min="4356" max="4356" width="0" style="167" hidden="1" customWidth="1"/>
    <col min="4357" max="4609" width="9.140625" style="167"/>
    <col min="4610" max="4610" width="40.5703125" style="167" customWidth="1"/>
    <col min="4611" max="4611" width="21" style="167" customWidth="1"/>
    <col min="4612" max="4612" width="0" style="167" hidden="1" customWidth="1"/>
    <col min="4613" max="4865" width="9.140625" style="167"/>
    <col min="4866" max="4866" width="40.5703125" style="167" customWidth="1"/>
    <col min="4867" max="4867" width="21" style="167" customWidth="1"/>
    <col min="4868" max="4868" width="0" style="167" hidden="1" customWidth="1"/>
    <col min="4869" max="5121" width="9.140625" style="167"/>
    <col min="5122" max="5122" width="40.5703125" style="167" customWidth="1"/>
    <col min="5123" max="5123" width="21" style="167" customWidth="1"/>
    <col min="5124" max="5124" width="0" style="167" hidden="1" customWidth="1"/>
    <col min="5125" max="5377" width="9.140625" style="167"/>
    <col min="5378" max="5378" width="40.5703125" style="167" customWidth="1"/>
    <col min="5379" max="5379" width="21" style="167" customWidth="1"/>
    <col min="5380" max="5380" width="0" style="167" hidden="1" customWidth="1"/>
    <col min="5381" max="5633" width="9.140625" style="167"/>
    <col min="5634" max="5634" width="40.5703125" style="167" customWidth="1"/>
    <col min="5635" max="5635" width="21" style="167" customWidth="1"/>
    <col min="5636" max="5636" width="0" style="167" hidden="1" customWidth="1"/>
    <col min="5637" max="5889" width="9.140625" style="167"/>
    <col min="5890" max="5890" width="40.5703125" style="167" customWidth="1"/>
    <col min="5891" max="5891" width="21" style="167" customWidth="1"/>
    <col min="5892" max="5892" width="0" style="167" hidden="1" customWidth="1"/>
    <col min="5893" max="6145" width="9.140625" style="167"/>
    <col min="6146" max="6146" width="40.5703125" style="167" customWidth="1"/>
    <col min="6147" max="6147" width="21" style="167" customWidth="1"/>
    <col min="6148" max="6148" width="0" style="167" hidden="1" customWidth="1"/>
    <col min="6149" max="6401" width="9.140625" style="167"/>
    <col min="6402" max="6402" width="40.5703125" style="167" customWidth="1"/>
    <col min="6403" max="6403" width="21" style="167" customWidth="1"/>
    <col min="6404" max="6404" width="0" style="167" hidden="1" customWidth="1"/>
    <col min="6405" max="6657" width="9.140625" style="167"/>
    <col min="6658" max="6658" width="40.5703125" style="167" customWidth="1"/>
    <col min="6659" max="6659" width="21" style="167" customWidth="1"/>
    <col min="6660" max="6660" width="0" style="167" hidden="1" customWidth="1"/>
    <col min="6661" max="6913" width="9.140625" style="167"/>
    <col min="6914" max="6914" width="40.5703125" style="167" customWidth="1"/>
    <col min="6915" max="6915" width="21" style="167" customWidth="1"/>
    <col min="6916" max="6916" width="0" style="167" hidden="1" customWidth="1"/>
    <col min="6917" max="7169" width="9.140625" style="167"/>
    <col min="7170" max="7170" width="40.5703125" style="167" customWidth="1"/>
    <col min="7171" max="7171" width="21" style="167" customWidth="1"/>
    <col min="7172" max="7172" width="0" style="167" hidden="1" customWidth="1"/>
    <col min="7173" max="7425" width="9.140625" style="167"/>
    <col min="7426" max="7426" width="40.5703125" style="167" customWidth="1"/>
    <col min="7427" max="7427" width="21" style="167" customWidth="1"/>
    <col min="7428" max="7428" width="0" style="167" hidden="1" customWidth="1"/>
    <col min="7429" max="7681" width="9.140625" style="167"/>
    <col min="7682" max="7682" width="40.5703125" style="167" customWidth="1"/>
    <col min="7683" max="7683" width="21" style="167" customWidth="1"/>
    <col min="7684" max="7684" width="0" style="167" hidden="1" customWidth="1"/>
    <col min="7685" max="7937" width="9.140625" style="167"/>
    <col min="7938" max="7938" width="40.5703125" style="167" customWidth="1"/>
    <col min="7939" max="7939" width="21" style="167" customWidth="1"/>
    <col min="7940" max="7940" width="0" style="167" hidden="1" customWidth="1"/>
    <col min="7941" max="8193" width="9.140625" style="167"/>
    <col min="8194" max="8194" width="40.5703125" style="167" customWidth="1"/>
    <col min="8195" max="8195" width="21" style="167" customWidth="1"/>
    <col min="8196" max="8196" width="0" style="167" hidden="1" customWidth="1"/>
    <col min="8197" max="8449" width="9.140625" style="167"/>
    <col min="8450" max="8450" width="40.5703125" style="167" customWidth="1"/>
    <col min="8451" max="8451" width="21" style="167" customWidth="1"/>
    <col min="8452" max="8452" width="0" style="167" hidden="1" customWidth="1"/>
    <col min="8453" max="8705" width="9.140625" style="167"/>
    <col min="8706" max="8706" width="40.5703125" style="167" customWidth="1"/>
    <col min="8707" max="8707" width="21" style="167" customWidth="1"/>
    <col min="8708" max="8708" width="0" style="167" hidden="1" customWidth="1"/>
    <col min="8709" max="8961" width="9.140625" style="167"/>
    <col min="8962" max="8962" width="40.5703125" style="167" customWidth="1"/>
    <col min="8963" max="8963" width="21" style="167" customWidth="1"/>
    <col min="8964" max="8964" width="0" style="167" hidden="1" customWidth="1"/>
    <col min="8965" max="9217" width="9.140625" style="167"/>
    <col min="9218" max="9218" width="40.5703125" style="167" customWidth="1"/>
    <col min="9219" max="9219" width="21" style="167" customWidth="1"/>
    <col min="9220" max="9220" width="0" style="167" hidden="1" customWidth="1"/>
    <col min="9221" max="9473" width="9.140625" style="167"/>
    <col min="9474" max="9474" width="40.5703125" style="167" customWidth="1"/>
    <col min="9475" max="9475" width="21" style="167" customWidth="1"/>
    <col min="9476" max="9476" width="0" style="167" hidden="1" customWidth="1"/>
    <col min="9477" max="9729" width="9.140625" style="167"/>
    <col min="9730" max="9730" width="40.5703125" style="167" customWidth="1"/>
    <col min="9731" max="9731" width="21" style="167" customWidth="1"/>
    <col min="9732" max="9732" width="0" style="167" hidden="1" customWidth="1"/>
    <col min="9733" max="9985" width="9.140625" style="167"/>
    <col min="9986" max="9986" width="40.5703125" style="167" customWidth="1"/>
    <col min="9987" max="9987" width="21" style="167" customWidth="1"/>
    <col min="9988" max="9988" width="0" style="167" hidden="1" customWidth="1"/>
    <col min="9989" max="10241" width="9.140625" style="167"/>
    <col min="10242" max="10242" width="40.5703125" style="167" customWidth="1"/>
    <col min="10243" max="10243" width="21" style="167" customWidth="1"/>
    <col min="10244" max="10244" width="0" style="167" hidden="1" customWidth="1"/>
    <col min="10245" max="10497" width="9.140625" style="167"/>
    <col min="10498" max="10498" width="40.5703125" style="167" customWidth="1"/>
    <col min="10499" max="10499" width="21" style="167" customWidth="1"/>
    <col min="10500" max="10500" width="0" style="167" hidden="1" customWidth="1"/>
    <col min="10501" max="10753" width="9.140625" style="167"/>
    <col min="10754" max="10754" width="40.5703125" style="167" customWidth="1"/>
    <col min="10755" max="10755" width="21" style="167" customWidth="1"/>
    <col min="10756" max="10756" width="0" style="167" hidden="1" customWidth="1"/>
    <col min="10757" max="11009" width="9.140625" style="167"/>
    <col min="11010" max="11010" width="40.5703125" style="167" customWidth="1"/>
    <col min="11011" max="11011" width="21" style="167" customWidth="1"/>
    <col min="11012" max="11012" width="0" style="167" hidden="1" customWidth="1"/>
    <col min="11013" max="11265" width="9.140625" style="167"/>
    <col min="11266" max="11266" width="40.5703125" style="167" customWidth="1"/>
    <col min="11267" max="11267" width="21" style="167" customWidth="1"/>
    <col min="11268" max="11268" width="0" style="167" hidden="1" customWidth="1"/>
    <col min="11269" max="11521" width="9.140625" style="167"/>
    <col min="11522" max="11522" width="40.5703125" style="167" customWidth="1"/>
    <col min="11523" max="11523" width="21" style="167" customWidth="1"/>
    <col min="11524" max="11524" width="0" style="167" hidden="1" customWidth="1"/>
    <col min="11525" max="11777" width="9.140625" style="167"/>
    <col min="11778" max="11778" width="40.5703125" style="167" customWidth="1"/>
    <col min="11779" max="11779" width="21" style="167" customWidth="1"/>
    <col min="11780" max="11780" width="0" style="167" hidden="1" customWidth="1"/>
    <col min="11781" max="12033" width="9.140625" style="167"/>
    <col min="12034" max="12034" width="40.5703125" style="167" customWidth="1"/>
    <col min="12035" max="12035" width="21" style="167" customWidth="1"/>
    <col min="12036" max="12036" width="0" style="167" hidden="1" customWidth="1"/>
    <col min="12037" max="12289" width="9.140625" style="167"/>
    <col min="12290" max="12290" width="40.5703125" style="167" customWidth="1"/>
    <col min="12291" max="12291" width="21" style="167" customWidth="1"/>
    <col min="12292" max="12292" width="0" style="167" hidden="1" customWidth="1"/>
    <col min="12293" max="12545" width="9.140625" style="167"/>
    <col min="12546" max="12546" width="40.5703125" style="167" customWidth="1"/>
    <col min="12547" max="12547" width="21" style="167" customWidth="1"/>
    <col min="12548" max="12548" width="0" style="167" hidden="1" customWidth="1"/>
    <col min="12549" max="12801" width="9.140625" style="167"/>
    <col min="12802" max="12802" width="40.5703125" style="167" customWidth="1"/>
    <col min="12803" max="12803" width="21" style="167" customWidth="1"/>
    <col min="12804" max="12804" width="0" style="167" hidden="1" customWidth="1"/>
    <col min="12805" max="13057" width="9.140625" style="167"/>
    <col min="13058" max="13058" width="40.5703125" style="167" customWidth="1"/>
    <col min="13059" max="13059" width="21" style="167" customWidth="1"/>
    <col min="13060" max="13060" width="0" style="167" hidden="1" customWidth="1"/>
    <col min="13061" max="13313" width="9.140625" style="167"/>
    <col min="13314" max="13314" width="40.5703125" style="167" customWidth="1"/>
    <col min="13315" max="13315" width="21" style="167" customWidth="1"/>
    <col min="13316" max="13316" width="0" style="167" hidden="1" customWidth="1"/>
    <col min="13317" max="13569" width="9.140625" style="167"/>
    <col min="13570" max="13570" width="40.5703125" style="167" customWidth="1"/>
    <col min="13571" max="13571" width="21" style="167" customWidth="1"/>
    <col min="13572" max="13572" width="0" style="167" hidden="1" customWidth="1"/>
    <col min="13573" max="13825" width="9.140625" style="167"/>
    <col min="13826" max="13826" width="40.5703125" style="167" customWidth="1"/>
    <col min="13827" max="13827" width="21" style="167" customWidth="1"/>
    <col min="13828" max="13828" width="0" style="167" hidden="1" customWidth="1"/>
    <col min="13829" max="14081" width="9.140625" style="167"/>
    <col min="14082" max="14082" width="40.5703125" style="167" customWidth="1"/>
    <col min="14083" max="14083" width="21" style="167" customWidth="1"/>
    <col min="14084" max="14084" width="0" style="167" hidden="1" customWidth="1"/>
    <col min="14085" max="14337" width="9.140625" style="167"/>
    <col min="14338" max="14338" width="40.5703125" style="167" customWidth="1"/>
    <col min="14339" max="14339" width="21" style="167" customWidth="1"/>
    <col min="14340" max="14340" width="0" style="167" hidden="1" customWidth="1"/>
    <col min="14341" max="14593" width="9.140625" style="167"/>
    <col min="14594" max="14594" width="40.5703125" style="167" customWidth="1"/>
    <col min="14595" max="14595" width="21" style="167" customWidth="1"/>
    <col min="14596" max="14596" width="0" style="167" hidden="1" customWidth="1"/>
    <col min="14597" max="14849" width="9.140625" style="167"/>
    <col min="14850" max="14850" width="40.5703125" style="167" customWidth="1"/>
    <col min="14851" max="14851" width="21" style="167" customWidth="1"/>
    <col min="14852" max="14852" width="0" style="167" hidden="1" customWidth="1"/>
    <col min="14853" max="15105" width="9.140625" style="167"/>
    <col min="15106" max="15106" width="40.5703125" style="167" customWidth="1"/>
    <col min="15107" max="15107" width="21" style="167" customWidth="1"/>
    <col min="15108" max="15108" width="0" style="167" hidden="1" customWidth="1"/>
    <col min="15109" max="15361" width="9.140625" style="167"/>
    <col min="15362" max="15362" width="40.5703125" style="167" customWidth="1"/>
    <col min="15363" max="15363" width="21" style="167" customWidth="1"/>
    <col min="15364" max="15364" width="0" style="167" hidden="1" customWidth="1"/>
    <col min="15365" max="15617" width="9.140625" style="167"/>
    <col min="15618" max="15618" width="40.5703125" style="167" customWidth="1"/>
    <col min="15619" max="15619" width="21" style="167" customWidth="1"/>
    <col min="15620" max="15620" width="0" style="167" hidden="1" customWidth="1"/>
    <col min="15621" max="15873" width="9.140625" style="167"/>
    <col min="15874" max="15874" width="40.5703125" style="167" customWidth="1"/>
    <col min="15875" max="15875" width="21" style="167" customWidth="1"/>
    <col min="15876" max="15876" width="0" style="167" hidden="1" customWidth="1"/>
    <col min="15877" max="16129" width="9.140625" style="167"/>
    <col min="16130" max="16130" width="40.5703125" style="167" customWidth="1"/>
    <col min="16131" max="16131" width="21" style="167" customWidth="1"/>
    <col min="16132" max="16132" width="0" style="167" hidden="1" customWidth="1"/>
    <col min="16133" max="16384" width="9.140625" style="167"/>
  </cols>
  <sheetData>
    <row r="1" spans="1:9" ht="36" customHeight="1" x14ac:dyDescent="0.3">
      <c r="A1" s="493" t="s">
        <v>546</v>
      </c>
      <c r="B1" s="493"/>
      <c r="C1" s="493"/>
      <c r="D1" s="493"/>
      <c r="E1" s="493"/>
      <c r="F1" s="493"/>
      <c r="G1" s="494"/>
      <c r="H1" s="494"/>
    </row>
    <row r="3" spans="1:9" ht="41.25" customHeight="1" x14ac:dyDescent="0.2">
      <c r="A3" s="171"/>
      <c r="B3" s="182" t="s">
        <v>287</v>
      </c>
      <c r="C3" s="182" t="s">
        <v>288</v>
      </c>
      <c r="D3" s="183" t="s">
        <v>289</v>
      </c>
      <c r="E3" s="183" t="s">
        <v>290</v>
      </c>
      <c r="F3" s="183" t="s">
        <v>291</v>
      </c>
      <c r="G3" s="183" t="s">
        <v>292</v>
      </c>
      <c r="H3" s="183" t="s">
        <v>293</v>
      </c>
      <c r="I3" s="183" t="s">
        <v>547</v>
      </c>
    </row>
    <row r="4" spans="1:9" ht="18" customHeight="1" x14ac:dyDescent="0.2">
      <c r="A4" s="171">
        <v>1</v>
      </c>
      <c r="B4" s="184" t="s">
        <v>294</v>
      </c>
      <c r="C4" s="168" t="s">
        <v>295</v>
      </c>
      <c r="D4" s="168">
        <v>1</v>
      </c>
      <c r="E4" s="168">
        <v>1</v>
      </c>
      <c r="F4" s="168">
        <v>1</v>
      </c>
      <c r="G4" s="168">
        <v>1</v>
      </c>
      <c r="H4" s="168">
        <v>1</v>
      </c>
      <c r="I4" s="168">
        <v>1</v>
      </c>
    </row>
    <row r="5" spans="1:9" ht="18" customHeight="1" x14ac:dyDescent="0.2">
      <c r="A5" s="171">
        <f>A4+1</f>
        <v>2</v>
      </c>
      <c r="B5" s="184" t="s">
        <v>296</v>
      </c>
      <c r="C5" s="168" t="s">
        <v>295</v>
      </c>
      <c r="D5" s="168">
        <v>1</v>
      </c>
      <c r="E5" s="168">
        <v>1</v>
      </c>
      <c r="F5" s="168">
        <v>1</v>
      </c>
      <c r="G5" s="168">
        <v>1</v>
      </c>
      <c r="H5" s="168">
        <v>1</v>
      </c>
      <c r="I5" s="168">
        <v>1</v>
      </c>
    </row>
    <row r="6" spans="1:9" ht="18" customHeight="1" x14ac:dyDescent="0.2">
      <c r="A6" s="171">
        <f t="shared" ref="A6:A55" si="0">A5+1</f>
        <v>3</v>
      </c>
      <c r="B6" s="184" t="s">
        <v>297</v>
      </c>
      <c r="C6" s="168" t="s">
        <v>295</v>
      </c>
      <c r="D6" s="168">
        <v>1</v>
      </c>
      <c r="E6" s="168">
        <v>1</v>
      </c>
      <c r="F6" s="168">
        <v>1</v>
      </c>
      <c r="G6" s="168">
        <v>1</v>
      </c>
      <c r="H6" s="168">
        <v>1</v>
      </c>
      <c r="I6" s="168">
        <v>1</v>
      </c>
    </row>
    <row r="7" spans="1:9" ht="18" customHeight="1" x14ac:dyDescent="0.2">
      <c r="A7" s="171">
        <f t="shared" si="0"/>
        <v>4</v>
      </c>
      <c r="B7" s="184" t="s">
        <v>298</v>
      </c>
      <c r="C7" s="168" t="s">
        <v>295</v>
      </c>
      <c r="D7" s="168">
        <v>1</v>
      </c>
      <c r="E7" s="168">
        <v>1</v>
      </c>
      <c r="F7" s="168">
        <v>1</v>
      </c>
      <c r="G7" s="168">
        <v>1</v>
      </c>
      <c r="H7" s="168">
        <v>1</v>
      </c>
      <c r="I7" s="168">
        <v>1</v>
      </c>
    </row>
    <row r="8" spans="1:9" ht="18" customHeight="1" x14ac:dyDescent="0.2">
      <c r="A8" s="171">
        <f t="shared" si="0"/>
        <v>5</v>
      </c>
      <c r="B8" s="184" t="s">
        <v>299</v>
      </c>
      <c r="C8" s="168" t="s">
        <v>295</v>
      </c>
      <c r="D8" s="168">
        <v>1</v>
      </c>
      <c r="E8" s="168">
        <v>1</v>
      </c>
      <c r="F8" s="168">
        <v>1</v>
      </c>
      <c r="G8" s="168">
        <v>1</v>
      </c>
      <c r="H8" s="168">
        <v>1</v>
      </c>
      <c r="I8" s="168">
        <v>1</v>
      </c>
    </row>
    <row r="9" spans="1:9" ht="18" customHeight="1" x14ac:dyDescent="0.2">
      <c r="A9" s="171">
        <f t="shared" si="0"/>
        <v>6</v>
      </c>
      <c r="B9" s="184" t="s">
        <v>300</v>
      </c>
      <c r="C9" s="168" t="s">
        <v>295</v>
      </c>
      <c r="D9" s="168">
        <v>1</v>
      </c>
      <c r="E9" s="168">
        <v>1</v>
      </c>
      <c r="F9" s="168">
        <v>1</v>
      </c>
      <c r="G9" s="168">
        <v>1</v>
      </c>
      <c r="H9" s="168">
        <v>1</v>
      </c>
      <c r="I9" s="168">
        <v>1</v>
      </c>
    </row>
    <row r="10" spans="1:9" ht="18" customHeight="1" x14ac:dyDescent="0.2">
      <c r="A10" s="171">
        <f t="shared" si="0"/>
        <v>7</v>
      </c>
      <c r="B10" s="184" t="s">
        <v>301</v>
      </c>
      <c r="C10" s="168" t="s">
        <v>295</v>
      </c>
      <c r="D10" s="168">
        <v>1</v>
      </c>
      <c r="E10" s="168">
        <v>1</v>
      </c>
      <c r="F10" s="168">
        <v>1</v>
      </c>
      <c r="G10" s="168">
        <v>1</v>
      </c>
      <c r="H10" s="168">
        <v>1</v>
      </c>
      <c r="I10" s="168">
        <v>1</v>
      </c>
    </row>
    <row r="11" spans="1:9" ht="18" customHeight="1" x14ac:dyDescent="0.2">
      <c r="A11" s="171">
        <f t="shared" si="0"/>
        <v>8</v>
      </c>
      <c r="B11" s="184" t="s">
        <v>302</v>
      </c>
      <c r="C11" s="168" t="s">
        <v>295</v>
      </c>
      <c r="D11" s="168">
        <v>1</v>
      </c>
      <c r="E11" s="168">
        <v>1</v>
      </c>
      <c r="F11" s="168">
        <v>1</v>
      </c>
      <c r="G11" s="168">
        <v>1</v>
      </c>
      <c r="H11" s="168">
        <v>1</v>
      </c>
      <c r="I11" s="168">
        <v>1</v>
      </c>
    </row>
    <row r="12" spans="1:9" ht="18" customHeight="1" x14ac:dyDescent="0.2">
      <c r="A12" s="171">
        <f t="shared" si="0"/>
        <v>9</v>
      </c>
      <c r="B12" s="184" t="s">
        <v>303</v>
      </c>
      <c r="C12" s="168" t="s">
        <v>295</v>
      </c>
      <c r="D12" s="168">
        <v>1</v>
      </c>
      <c r="E12" s="168">
        <v>1</v>
      </c>
      <c r="F12" s="168">
        <v>1</v>
      </c>
      <c r="G12" s="168">
        <v>1</v>
      </c>
      <c r="H12" s="168">
        <v>1</v>
      </c>
      <c r="I12" s="168">
        <v>1</v>
      </c>
    </row>
    <row r="13" spans="1:9" ht="18" customHeight="1" x14ac:dyDescent="0.2">
      <c r="A13" s="171">
        <f t="shared" si="0"/>
        <v>10</v>
      </c>
      <c r="B13" s="184" t="s">
        <v>304</v>
      </c>
      <c r="C13" s="168" t="s">
        <v>295</v>
      </c>
      <c r="D13" s="168">
        <v>1</v>
      </c>
      <c r="E13" s="168">
        <v>1</v>
      </c>
      <c r="F13" s="168">
        <v>1</v>
      </c>
      <c r="G13" s="168">
        <v>1</v>
      </c>
      <c r="H13" s="168">
        <v>1</v>
      </c>
      <c r="I13" s="168">
        <v>1</v>
      </c>
    </row>
    <row r="14" spans="1:9" ht="18" customHeight="1" x14ac:dyDescent="0.2">
      <c r="A14" s="171">
        <f t="shared" si="0"/>
        <v>11</v>
      </c>
      <c r="B14" s="184" t="s">
        <v>305</v>
      </c>
      <c r="C14" s="168" t="s">
        <v>295</v>
      </c>
      <c r="D14" s="168">
        <v>1</v>
      </c>
      <c r="E14" s="168">
        <v>1</v>
      </c>
      <c r="F14" s="168">
        <v>1</v>
      </c>
      <c r="G14" s="168">
        <v>1</v>
      </c>
      <c r="H14" s="168">
        <v>1</v>
      </c>
      <c r="I14" s="168">
        <v>1</v>
      </c>
    </row>
    <row r="15" spans="1:9" ht="18" customHeight="1" x14ac:dyDescent="0.2">
      <c r="A15" s="171">
        <f t="shared" si="0"/>
        <v>12</v>
      </c>
      <c r="B15" s="184" t="s">
        <v>306</v>
      </c>
      <c r="C15" s="168" t="s">
        <v>295</v>
      </c>
      <c r="D15" s="168">
        <v>1</v>
      </c>
      <c r="E15" s="168">
        <v>1</v>
      </c>
      <c r="F15" s="168">
        <v>1</v>
      </c>
      <c r="G15" s="168">
        <v>1</v>
      </c>
      <c r="H15" s="168">
        <v>1</v>
      </c>
      <c r="I15" s="168">
        <v>1</v>
      </c>
    </row>
    <row r="16" spans="1:9" ht="18" customHeight="1" x14ac:dyDescent="0.2">
      <c r="A16" s="171">
        <f t="shared" si="0"/>
        <v>13</v>
      </c>
      <c r="B16" s="184" t="s">
        <v>307</v>
      </c>
      <c r="C16" s="168" t="s">
        <v>295</v>
      </c>
      <c r="D16" s="168">
        <v>1</v>
      </c>
      <c r="E16" s="168">
        <v>1</v>
      </c>
      <c r="F16" s="168">
        <v>1</v>
      </c>
      <c r="G16" s="168">
        <v>1</v>
      </c>
      <c r="H16" s="168">
        <v>1</v>
      </c>
      <c r="I16" s="168">
        <v>1</v>
      </c>
    </row>
    <row r="17" spans="1:9" ht="18" customHeight="1" x14ac:dyDescent="0.2">
      <c r="A17" s="171">
        <f t="shared" si="0"/>
        <v>14</v>
      </c>
      <c r="B17" s="184" t="s">
        <v>308</v>
      </c>
      <c r="C17" s="168" t="s">
        <v>295</v>
      </c>
      <c r="D17" s="168">
        <v>1</v>
      </c>
      <c r="E17" s="168">
        <v>1</v>
      </c>
      <c r="F17" s="168">
        <v>1</v>
      </c>
      <c r="G17" s="168">
        <v>1</v>
      </c>
      <c r="H17" s="168">
        <v>1</v>
      </c>
      <c r="I17" s="168">
        <v>1</v>
      </c>
    </row>
    <row r="18" spans="1:9" ht="18" customHeight="1" x14ac:dyDescent="0.2">
      <c r="A18" s="171">
        <f t="shared" si="0"/>
        <v>15</v>
      </c>
      <c r="B18" s="184" t="s">
        <v>309</v>
      </c>
      <c r="C18" s="168" t="s">
        <v>295</v>
      </c>
      <c r="D18" s="168">
        <v>1</v>
      </c>
      <c r="E18" s="168">
        <v>1</v>
      </c>
      <c r="F18" s="168">
        <v>1</v>
      </c>
      <c r="G18" s="168">
        <v>1</v>
      </c>
      <c r="H18" s="168">
        <v>1</v>
      </c>
      <c r="I18" s="168">
        <v>1</v>
      </c>
    </row>
    <row r="19" spans="1:9" ht="18" customHeight="1" x14ac:dyDescent="0.2">
      <c r="A19" s="171">
        <f t="shared" si="0"/>
        <v>16</v>
      </c>
      <c r="B19" s="184" t="s">
        <v>310</v>
      </c>
      <c r="C19" s="168" t="s">
        <v>295</v>
      </c>
      <c r="D19" s="168">
        <v>1</v>
      </c>
      <c r="E19" s="168">
        <v>1</v>
      </c>
      <c r="F19" s="168">
        <v>1</v>
      </c>
      <c r="G19" s="168">
        <v>1</v>
      </c>
      <c r="H19" s="168">
        <v>1</v>
      </c>
      <c r="I19" s="168">
        <v>1</v>
      </c>
    </row>
    <row r="20" spans="1:9" ht="18" customHeight="1" x14ac:dyDescent="0.2">
      <c r="A20" s="171">
        <f t="shared" si="0"/>
        <v>17</v>
      </c>
      <c r="B20" s="184" t="s">
        <v>311</v>
      </c>
      <c r="C20" s="168" t="s">
        <v>295</v>
      </c>
      <c r="D20" s="168">
        <v>1</v>
      </c>
      <c r="E20" s="168">
        <v>1</v>
      </c>
      <c r="F20" s="168">
        <v>1</v>
      </c>
      <c r="G20" s="168">
        <v>1</v>
      </c>
      <c r="H20" s="168">
        <v>1</v>
      </c>
      <c r="I20" s="168">
        <v>1</v>
      </c>
    </row>
    <row r="21" spans="1:9" ht="18" customHeight="1" x14ac:dyDescent="0.2">
      <c r="A21" s="171">
        <f t="shared" si="0"/>
        <v>18</v>
      </c>
      <c r="B21" s="184" t="s">
        <v>312</v>
      </c>
      <c r="C21" s="168" t="s">
        <v>295</v>
      </c>
      <c r="D21" s="168">
        <v>1</v>
      </c>
      <c r="E21" s="168">
        <v>1</v>
      </c>
      <c r="F21" s="168">
        <v>1</v>
      </c>
      <c r="G21" s="168">
        <v>1</v>
      </c>
      <c r="H21" s="168">
        <v>1</v>
      </c>
      <c r="I21" s="168">
        <v>1</v>
      </c>
    </row>
    <row r="22" spans="1:9" ht="18" customHeight="1" x14ac:dyDescent="0.2">
      <c r="A22" s="171">
        <f t="shared" si="0"/>
        <v>19</v>
      </c>
      <c r="B22" s="184" t="s">
        <v>313</v>
      </c>
      <c r="C22" s="168" t="s">
        <v>295</v>
      </c>
      <c r="D22" s="168">
        <v>1</v>
      </c>
      <c r="E22" s="168">
        <v>1</v>
      </c>
      <c r="F22" s="168">
        <v>1</v>
      </c>
      <c r="G22" s="168">
        <v>1</v>
      </c>
      <c r="H22" s="168">
        <v>1</v>
      </c>
      <c r="I22" s="168">
        <v>1</v>
      </c>
    </row>
    <row r="23" spans="1:9" ht="18" customHeight="1" x14ac:dyDescent="0.2">
      <c r="A23" s="171">
        <f t="shared" si="0"/>
        <v>20</v>
      </c>
      <c r="B23" s="184" t="s">
        <v>314</v>
      </c>
      <c r="C23" s="168" t="s">
        <v>295</v>
      </c>
      <c r="D23" s="168">
        <v>1</v>
      </c>
      <c r="E23" s="168">
        <v>1</v>
      </c>
      <c r="F23" s="168">
        <v>1</v>
      </c>
      <c r="G23" s="168">
        <v>1</v>
      </c>
      <c r="H23" s="168">
        <v>1</v>
      </c>
      <c r="I23" s="168">
        <v>1</v>
      </c>
    </row>
    <row r="24" spans="1:9" ht="18" customHeight="1" x14ac:dyDescent="0.2">
      <c r="A24" s="171">
        <f t="shared" si="0"/>
        <v>21</v>
      </c>
      <c r="B24" s="184" t="s">
        <v>558</v>
      </c>
      <c r="C24" s="168" t="s">
        <v>295</v>
      </c>
      <c r="D24" s="168">
        <v>1</v>
      </c>
      <c r="E24" s="168">
        <v>1</v>
      </c>
      <c r="F24" s="168">
        <v>1</v>
      </c>
      <c r="G24" s="168">
        <v>1</v>
      </c>
      <c r="H24" s="168">
        <v>1</v>
      </c>
      <c r="I24" s="168">
        <v>1</v>
      </c>
    </row>
    <row r="25" spans="1:9" ht="18" customHeight="1" x14ac:dyDescent="0.2">
      <c r="A25" s="171">
        <v>22</v>
      </c>
      <c r="B25" s="184" t="s">
        <v>316</v>
      </c>
      <c r="C25" s="168" t="s">
        <v>295</v>
      </c>
      <c r="D25" s="168">
        <v>1</v>
      </c>
      <c r="E25" s="168">
        <v>1</v>
      </c>
      <c r="F25" s="168">
        <v>1</v>
      </c>
      <c r="G25" s="168">
        <v>1</v>
      </c>
      <c r="H25" s="168">
        <v>1</v>
      </c>
      <c r="I25" s="168">
        <v>1</v>
      </c>
    </row>
    <row r="26" spans="1:9" ht="18" customHeight="1" x14ac:dyDescent="0.2">
      <c r="A26" s="171">
        <f t="shared" si="0"/>
        <v>23</v>
      </c>
      <c r="B26" s="184" t="s">
        <v>317</v>
      </c>
      <c r="C26" s="168" t="s">
        <v>295</v>
      </c>
      <c r="D26" s="168">
        <v>1</v>
      </c>
      <c r="E26" s="168">
        <v>1</v>
      </c>
      <c r="F26" s="168">
        <v>1</v>
      </c>
      <c r="G26" s="168">
        <v>1</v>
      </c>
      <c r="H26" s="168">
        <v>1</v>
      </c>
      <c r="I26" s="168">
        <v>1</v>
      </c>
    </row>
    <row r="27" spans="1:9" ht="18" customHeight="1" x14ac:dyDescent="0.2">
      <c r="A27" s="171">
        <f t="shared" si="0"/>
        <v>24</v>
      </c>
      <c r="B27" s="184" t="s">
        <v>318</v>
      </c>
      <c r="C27" s="168" t="s">
        <v>295</v>
      </c>
      <c r="D27" s="168">
        <v>1</v>
      </c>
      <c r="E27" s="168">
        <v>1</v>
      </c>
      <c r="F27" s="168">
        <v>1</v>
      </c>
      <c r="G27" s="168">
        <v>1</v>
      </c>
      <c r="H27" s="168">
        <v>1</v>
      </c>
      <c r="I27" s="168">
        <v>1</v>
      </c>
    </row>
    <row r="28" spans="1:9" ht="18" customHeight="1" x14ac:dyDescent="0.2">
      <c r="A28" s="171">
        <f t="shared" si="0"/>
        <v>25</v>
      </c>
      <c r="B28" s="184" t="s">
        <v>319</v>
      </c>
      <c r="C28" s="168" t="s">
        <v>295</v>
      </c>
      <c r="D28" s="168">
        <v>1</v>
      </c>
      <c r="E28" s="168">
        <v>1</v>
      </c>
      <c r="F28" s="168">
        <v>1</v>
      </c>
      <c r="G28" s="168">
        <v>1</v>
      </c>
      <c r="H28" s="168">
        <v>1</v>
      </c>
      <c r="I28" s="168">
        <v>1</v>
      </c>
    </row>
    <row r="29" spans="1:9" ht="18" customHeight="1" x14ac:dyDescent="0.2">
      <c r="A29" s="171">
        <f t="shared" si="0"/>
        <v>26</v>
      </c>
      <c r="B29" s="184" t="s">
        <v>320</v>
      </c>
      <c r="C29" s="168" t="s">
        <v>295</v>
      </c>
      <c r="D29" s="168">
        <v>1</v>
      </c>
      <c r="E29" s="168">
        <v>1</v>
      </c>
      <c r="F29" s="168">
        <v>1</v>
      </c>
      <c r="G29" s="168">
        <v>1</v>
      </c>
      <c r="H29" s="168">
        <v>1</v>
      </c>
      <c r="I29" s="168">
        <v>1</v>
      </c>
    </row>
    <row r="30" spans="1:9" ht="18" customHeight="1" x14ac:dyDescent="0.2">
      <c r="A30" s="171">
        <f t="shared" si="0"/>
        <v>27</v>
      </c>
      <c r="B30" s="184" t="s">
        <v>559</v>
      </c>
      <c r="C30" s="168" t="s">
        <v>295</v>
      </c>
      <c r="D30" s="168">
        <v>1</v>
      </c>
      <c r="E30" s="168">
        <v>1</v>
      </c>
      <c r="F30" s="168">
        <v>1</v>
      </c>
      <c r="G30" s="168">
        <v>1</v>
      </c>
      <c r="H30" s="168">
        <v>1</v>
      </c>
      <c r="I30" s="168">
        <v>1</v>
      </c>
    </row>
    <row r="31" spans="1:9" ht="18" customHeight="1" x14ac:dyDescent="0.2">
      <c r="A31" s="171">
        <f t="shared" si="0"/>
        <v>28</v>
      </c>
      <c r="B31" s="184" t="s">
        <v>322</v>
      </c>
      <c r="C31" s="168" t="s">
        <v>295</v>
      </c>
      <c r="D31" s="168">
        <v>1</v>
      </c>
      <c r="E31" s="168">
        <v>1</v>
      </c>
      <c r="F31" s="168">
        <v>1</v>
      </c>
      <c r="G31" s="168">
        <v>1</v>
      </c>
      <c r="H31" s="168">
        <v>1</v>
      </c>
      <c r="I31" s="168">
        <v>1</v>
      </c>
    </row>
    <row r="32" spans="1:9" ht="18" customHeight="1" x14ac:dyDescent="0.2">
      <c r="A32" s="171">
        <f t="shared" si="0"/>
        <v>29</v>
      </c>
      <c r="B32" s="184" t="s">
        <v>560</v>
      </c>
      <c r="C32" s="168" t="s">
        <v>295</v>
      </c>
      <c r="D32" s="168"/>
      <c r="E32" s="168">
        <v>1</v>
      </c>
      <c r="F32" s="168">
        <v>1</v>
      </c>
      <c r="G32" s="168">
        <v>1</v>
      </c>
      <c r="H32" s="168">
        <v>1</v>
      </c>
      <c r="I32" s="168">
        <v>1</v>
      </c>
    </row>
    <row r="33" spans="1:9" ht="18" customHeight="1" x14ac:dyDescent="0.2">
      <c r="A33" s="171">
        <f t="shared" si="0"/>
        <v>30</v>
      </c>
      <c r="B33" s="184" t="s">
        <v>324</v>
      </c>
      <c r="C33" s="168" t="s">
        <v>295</v>
      </c>
      <c r="D33" s="168">
        <v>1</v>
      </c>
      <c r="E33" s="168">
        <v>1</v>
      </c>
      <c r="F33" s="168">
        <v>1</v>
      </c>
      <c r="G33" s="168">
        <v>1</v>
      </c>
      <c r="H33" s="168">
        <v>1</v>
      </c>
      <c r="I33" s="168">
        <v>1</v>
      </c>
    </row>
    <row r="34" spans="1:9" ht="18" customHeight="1" x14ac:dyDescent="0.2">
      <c r="A34" s="171">
        <f>A33+1</f>
        <v>31</v>
      </c>
      <c r="B34" s="184" t="s">
        <v>325</v>
      </c>
      <c r="C34" s="168" t="s">
        <v>295</v>
      </c>
      <c r="D34" s="168">
        <v>1</v>
      </c>
      <c r="E34" s="168">
        <v>1</v>
      </c>
      <c r="F34" s="168">
        <v>1</v>
      </c>
      <c r="G34" s="168">
        <v>1</v>
      </c>
      <c r="H34" s="168">
        <v>1</v>
      </c>
      <c r="I34" s="168">
        <v>1</v>
      </c>
    </row>
    <row r="35" spans="1:9" ht="18" customHeight="1" x14ac:dyDescent="0.2">
      <c r="A35" s="171">
        <f t="shared" si="0"/>
        <v>32</v>
      </c>
      <c r="B35" s="184" t="s">
        <v>326</v>
      </c>
      <c r="C35" s="168" t="s">
        <v>295</v>
      </c>
      <c r="D35" s="168">
        <v>1</v>
      </c>
      <c r="E35" s="168">
        <v>1</v>
      </c>
      <c r="F35" s="168">
        <v>1</v>
      </c>
      <c r="G35" s="168">
        <v>1</v>
      </c>
      <c r="H35" s="168">
        <v>1</v>
      </c>
      <c r="I35" s="168">
        <v>1</v>
      </c>
    </row>
    <row r="36" spans="1:9" ht="18" customHeight="1" x14ac:dyDescent="0.2">
      <c r="A36" s="171">
        <v>33</v>
      </c>
      <c r="B36" s="184" t="s">
        <v>561</v>
      </c>
      <c r="C36" s="168" t="s">
        <v>295</v>
      </c>
      <c r="D36" s="168"/>
      <c r="E36" s="168"/>
      <c r="F36" s="168">
        <v>1</v>
      </c>
      <c r="G36" s="168">
        <v>1</v>
      </c>
      <c r="H36" s="168">
        <v>1</v>
      </c>
      <c r="I36" s="168">
        <v>1</v>
      </c>
    </row>
    <row r="37" spans="1:9" ht="18" customHeight="1" x14ac:dyDescent="0.2">
      <c r="A37" s="171">
        <v>34</v>
      </c>
      <c r="B37" s="184" t="s">
        <v>328</v>
      </c>
      <c r="C37" s="168" t="s">
        <v>295</v>
      </c>
      <c r="D37" s="168">
        <v>1</v>
      </c>
      <c r="E37" s="168">
        <v>1</v>
      </c>
      <c r="F37" s="168">
        <v>1</v>
      </c>
      <c r="G37" s="168">
        <v>1</v>
      </c>
      <c r="H37" s="168">
        <v>1</v>
      </c>
      <c r="I37" s="168">
        <v>1</v>
      </c>
    </row>
    <row r="38" spans="1:9" ht="18" customHeight="1" x14ac:dyDescent="0.2">
      <c r="A38" s="171">
        <v>35</v>
      </c>
      <c r="B38" s="184" t="s">
        <v>329</v>
      </c>
      <c r="C38" s="168" t="s">
        <v>295</v>
      </c>
      <c r="D38" s="168">
        <v>1</v>
      </c>
      <c r="E38" s="168">
        <v>1</v>
      </c>
      <c r="F38" s="168">
        <v>1</v>
      </c>
      <c r="G38" s="168">
        <v>1</v>
      </c>
      <c r="H38" s="168">
        <v>1</v>
      </c>
      <c r="I38" s="168">
        <v>1</v>
      </c>
    </row>
    <row r="39" spans="1:9" ht="18" customHeight="1" x14ac:dyDescent="0.2">
      <c r="A39" s="171">
        <v>36</v>
      </c>
      <c r="B39" s="184" t="s">
        <v>330</v>
      </c>
      <c r="C39" s="168" t="s">
        <v>295</v>
      </c>
      <c r="D39" s="168">
        <v>1</v>
      </c>
      <c r="E39" s="168">
        <v>1</v>
      </c>
      <c r="F39" s="168">
        <v>1</v>
      </c>
      <c r="G39" s="168">
        <v>1</v>
      </c>
      <c r="H39" s="168">
        <v>1</v>
      </c>
      <c r="I39" s="168">
        <v>1</v>
      </c>
    </row>
    <row r="40" spans="1:9" ht="18" customHeight="1" x14ac:dyDescent="0.2">
      <c r="A40" s="171">
        <f t="shared" si="0"/>
        <v>37</v>
      </c>
      <c r="B40" s="184" t="s">
        <v>331</v>
      </c>
      <c r="C40" s="168" t="s">
        <v>295</v>
      </c>
      <c r="D40" s="168">
        <v>1</v>
      </c>
      <c r="E40" s="168">
        <v>1</v>
      </c>
      <c r="F40" s="168">
        <v>1</v>
      </c>
      <c r="G40" s="168">
        <v>1</v>
      </c>
      <c r="H40" s="168">
        <v>1</v>
      </c>
      <c r="I40" s="168">
        <v>1</v>
      </c>
    </row>
    <row r="41" spans="1:9" ht="18" customHeight="1" x14ac:dyDescent="0.2">
      <c r="A41" s="171">
        <f t="shared" si="0"/>
        <v>38</v>
      </c>
      <c r="B41" s="184" t="s">
        <v>332</v>
      </c>
      <c r="C41" s="168" t="s">
        <v>295</v>
      </c>
      <c r="D41" s="168">
        <v>1</v>
      </c>
      <c r="E41" s="168">
        <v>1</v>
      </c>
      <c r="F41" s="168">
        <v>1</v>
      </c>
      <c r="G41" s="168">
        <v>1</v>
      </c>
      <c r="H41" s="168">
        <v>1</v>
      </c>
      <c r="I41" s="168">
        <v>1</v>
      </c>
    </row>
    <row r="42" spans="1:9" ht="18" customHeight="1" x14ac:dyDescent="0.2">
      <c r="A42" s="171">
        <f t="shared" si="0"/>
        <v>39</v>
      </c>
      <c r="B42" s="184" t="s">
        <v>333</v>
      </c>
      <c r="C42" s="168" t="s">
        <v>295</v>
      </c>
      <c r="D42" s="168">
        <v>1</v>
      </c>
      <c r="E42" s="168">
        <v>1</v>
      </c>
      <c r="F42" s="168">
        <v>1</v>
      </c>
      <c r="G42" s="168">
        <v>1</v>
      </c>
      <c r="H42" s="168">
        <v>1</v>
      </c>
      <c r="I42" s="168">
        <v>1</v>
      </c>
    </row>
    <row r="43" spans="1:9" ht="18" customHeight="1" x14ac:dyDescent="0.2">
      <c r="A43" s="171">
        <f t="shared" si="0"/>
        <v>40</v>
      </c>
      <c r="B43" s="184" t="s">
        <v>334</v>
      </c>
      <c r="C43" s="168" t="s">
        <v>295</v>
      </c>
      <c r="D43" s="168">
        <v>1</v>
      </c>
      <c r="E43" s="168">
        <v>1</v>
      </c>
      <c r="F43" s="168">
        <v>1</v>
      </c>
      <c r="G43" s="168">
        <v>1</v>
      </c>
      <c r="H43" s="168">
        <v>1</v>
      </c>
      <c r="I43" s="168">
        <v>1</v>
      </c>
    </row>
    <row r="44" spans="1:9" ht="18" customHeight="1" x14ac:dyDescent="0.2">
      <c r="A44" s="171">
        <f t="shared" si="0"/>
        <v>41</v>
      </c>
      <c r="B44" s="184" t="s">
        <v>335</v>
      </c>
      <c r="C44" s="168" t="s">
        <v>295</v>
      </c>
      <c r="D44" s="168">
        <v>1</v>
      </c>
      <c r="E44" s="168">
        <v>1</v>
      </c>
      <c r="F44" s="168">
        <v>1</v>
      </c>
      <c r="G44" s="168">
        <v>1</v>
      </c>
      <c r="H44" s="168">
        <v>1</v>
      </c>
      <c r="I44" s="168">
        <v>1</v>
      </c>
    </row>
    <row r="45" spans="1:9" ht="18" customHeight="1" x14ac:dyDescent="0.2">
      <c r="A45" s="171">
        <f t="shared" si="0"/>
        <v>42</v>
      </c>
      <c r="B45" s="184" t="s">
        <v>562</v>
      </c>
      <c r="C45" s="168" t="s">
        <v>295</v>
      </c>
      <c r="D45" s="168">
        <v>1</v>
      </c>
      <c r="E45" s="168">
        <v>1</v>
      </c>
      <c r="F45" s="168">
        <v>1</v>
      </c>
      <c r="G45" s="168">
        <v>1</v>
      </c>
      <c r="H45" s="168">
        <v>1</v>
      </c>
      <c r="I45" s="168">
        <v>1</v>
      </c>
    </row>
    <row r="46" spans="1:9" ht="18" customHeight="1" x14ac:dyDescent="0.2">
      <c r="A46" s="171">
        <f t="shared" si="0"/>
        <v>43</v>
      </c>
      <c r="B46" s="184" t="s">
        <v>337</v>
      </c>
      <c r="C46" s="168" t="s">
        <v>295</v>
      </c>
      <c r="D46" s="168">
        <v>1</v>
      </c>
      <c r="E46" s="168">
        <v>1</v>
      </c>
      <c r="F46" s="168">
        <v>1</v>
      </c>
      <c r="G46" s="168">
        <v>1</v>
      </c>
      <c r="H46" s="168">
        <v>1</v>
      </c>
      <c r="I46" s="168">
        <v>1</v>
      </c>
    </row>
    <row r="47" spans="1:9" ht="18" customHeight="1" x14ac:dyDescent="0.2">
      <c r="A47" s="171">
        <f t="shared" si="0"/>
        <v>44</v>
      </c>
      <c r="B47" s="184" t="s">
        <v>338</v>
      </c>
      <c r="C47" s="168" t="s">
        <v>295</v>
      </c>
      <c r="D47" s="168">
        <v>1</v>
      </c>
      <c r="E47" s="168">
        <v>1</v>
      </c>
      <c r="F47" s="168">
        <v>1</v>
      </c>
      <c r="G47" s="168">
        <v>1</v>
      </c>
      <c r="H47" s="168">
        <v>1</v>
      </c>
      <c r="I47" s="168">
        <v>1</v>
      </c>
    </row>
    <row r="48" spans="1:9" ht="18" customHeight="1" x14ac:dyDescent="0.2">
      <c r="A48" s="171">
        <f t="shared" si="0"/>
        <v>45</v>
      </c>
      <c r="B48" s="184" t="s">
        <v>339</v>
      </c>
      <c r="C48" s="168" t="s">
        <v>295</v>
      </c>
      <c r="D48" s="168">
        <v>1</v>
      </c>
      <c r="E48" s="168">
        <v>1</v>
      </c>
      <c r="F48" s="168">
        <v>1</v>
      </c>
      <c r="G48" s="168">
        <v>1</v>
      </c>
      <c r="H48" s="168">
        <v>1</v>
      </c>
      <c r="I48" s="168">
        <v>1</v>
      </c>
    </row>
    <row r="49" spans="1:9" ht="18" customHeight="1" x14ac:dyDescent="0.2">
      <c r="A49" s="171">
        <f t="shared" si="0"/>
        <v>46</v>
      </c>
      <c r="B49" s="184" t="s">
        <v>340</v>
      </c>
      <c r="C49" s="168" t="s">
        <v>295</v>
      </c>
      <c r="D49" s="168">
        <v>1</v>
      </c>
      <c r="E49" s="168">
        <v>1</v>
      </c>
      <c r="F49" s="168">
        <v>1</v>
      </c>
      <c r="G49" s="168">
        <v>1</v>
      </c>
      <c r="H49" s="168">
        <v>1</v>
      </c>
      <c r="I49" s="168">
        <v>1</v>
      </c>
    </row>
    <row r="50" spans="1:9" ht="18" customHeight="1" x14ac:dyDescent="0.2">
      <c r="A50" s="171">
        <f t="shared" si="0"/>
        <v>47</v>
      </c>
      <c r="B50" s="184" t="s">
        <v>341</v>
      </c>
      <c r="C50" s="168" t="s">
        <v>295</v>
      </c>
      <c r="D50" s="168">
        <v>1</v>
      </c>
      <c r="E50" s="168">
        <v>1</v>
      </c>
      <c r="F50" s="168">
        <v>1</v>
      </c>
      <c r="G50" s="168">
        <v>1</v>
      </c>
      <c r="H50" s="168">
        <v>1</v>
      </c>
      <c r="I50" s="168">
        <v>1</v>
      </c>
    </row>
    <row r="51" spans="1:9" ht="18" customHeight="1" x14ac:dyDescent="0.2">
      <c r="A51" s="171">
        <f t="shared" si="0"/>
        <v>48</v>
      </c>
      <c r="B51" s="184" t="s">
        <v>342</v>
      </c>
      <c r="C51" s="168" t="s">
        <v>295</v>
      </c>
      <c r="D51" s="168">
        <v>1</v>
      </c>
      <c r="E51" s="168">
        <v>1</v>
      </c>
      <c r="F51" s="168">
        <v>1</v>
      </c>
      <c r="G51" s="168">
        <v>1</v>
      </c>
      <c r="H51" s="168">
        <v>1</v>
      </c>
      <c r="I51" s="168">
        <v>1</v>
      </c>
    </row>
    <row r="52" spans="1:9" ht="18" customHeight="1" x14ac:dyDescent="0.2">
      <c r="A52" s="171">
        <f t="shared" si="0"/>
        <v>49</v>
      </c>
      <c r="B52" s="184" t="s">
        <v>563</v>
      </c>
      <c r="C52" s="168" t="s">
        <v>295</v>
      </c>
      <c r="D52" s="168">
        <v>1</v>
      </c>
      <c r="E52" s="168">
        <v>1</v>
      </c>
      <c r="F52" s="168">
        <v>1</v>
      </c>
      <c r="G52" s="168">
        <v>1</v>
      </c>
      <c r="H52" s="168">
        <v>1</v>
      </c>
      <c r="I52" s="168">
        <v>1</v>
      </c>
    </row>
    <row r="53" spans="1:9" ht="18" customHeight="1" x14ac:dyDescent="0.2">
      <c r="A53" s="171">
        <f t="shared" si="0"/>
        <v>50</v>
      </c>
      <c r="B53" s="184" t="s">
        <v>564</v>
      </c>
      <c r="C53" s="168" t="s">
        <v>295</v>
      </c>
      <c r="D53" s="168">
        <v>1</v>
      </c>
      <c r="E53" s="168">
        <v>1</v>
      </c>
      <c r="F53" s="168">
        <v>1</v>
      </c>
      <c r="G53" s="168">
        <v>1</v>
      </c>
      <c r="H53" s="168">
        <v>1</v>
      </c>
      <c r="I53" s="168">
        <v>1</v>
      </c>
    </row>
    <row r="54" spans="1:9" ht="18" customHeight="1" x14ac:dyDescent="0.2">
      <c r="A54" s="171">
        <f t="shared" si="0"/>
        <v>51</v>
      </c>
      <c r="B54" s="184" t="s">
        <v>345</v>
      </c>
      <c r="C54" s="168" t="s">
        <v>295</v>
      </c>
      <c r="D54" s="168">
        <v>1</v>
      </c>
      <c r="E54" s="168">
        <v>1</v>
      </c>
      <c r="F54" s="168">
        <v>1</v>
      </c>
      <c r="G54" s="168">
        <v>1</v>
      </c>
      <c r="H54" s="168">
        <v>1</v>
      </c>
      <c r="I54" s="168">
        <v>1</v>
      </c>
    </row>
    <row r="55" spans="1:9" ht="18" customHeight="1" x14ac:dyDescent="0.2">
      <c r="A55" s="171">
        <f t="shared" si="0"/>
        <v>52</v>
      </c>
      <c r="B55" s="184" t="s">
        <v>346</v>
      </c>
      <c r="C55" s="168" t="s">
        <v>295</v>
      </c>
      <c r="D55" s="168">
        <v>1</v>
      </c>
      <c r="E55" s="168">
        <v>1</v>
      </c>
      <c r="F55" s="168">
        <v>1</v>
      </c>
      <c r="G55" s="168">
        <v>1</v>
      </c>
      <c r="H55" s="168">
        <v>1</v>
      </c>
      <c r="I55" s="168">
        <v>1</v>
      </c>
    </row>
    <row r="56" spans="1:9" ht="18" customHeight="1" x14ac:dyDescent="0.2">
      <c r="A56" s="171">
        <v>54</v>
      </c>
      <c r="B56" s="184" t="s">
        <v>347</v>
      </c>
      <c r="C56" s="168" t="s">
        <v>295</v>
      </c>
      <c r="D56" s="168">
        <v>1</v>
      </c>
      <c r="E56" s="168">
        <v>1</v>
      </c>
      <c r="F56" s="168">
        <v>1</v>
      </c>
      <c r="G56" s="168">
        <v>1</v>
      </c>
      <c r="H56" s="168">
        <v>1</v>
      </c>
      <c r="I56" s="168">
        <v>1</v>
      </c>
    </row>
    <row r="57" spans="1:9" ht="18" customHeight="1" x14ac:dyDescent="0.2">
      <c r="A57" s="171">
        <v>55</v>
      </c>
      <c r="B57" s="184" t="s">
        <v>348</v>
      </c>
      <c r="C57" s="168" t="s">
        <v>295</v>
      </c>
      <c r="D57" s="168">
        <v>1</v>
      </c>
      <c r="E57" s="168">
        <v>1</v>
      </c>
      <c r="F57" s="168">
        <v>1</v>
      </c>
      <c r="G57" s="168">
        <v>1</v>
      </c>
      <c r="H57" s="168">
        <v>1</v>
      </c>
      <c r="I57" s="168">
        <v>1</v>
      </c>
    </row>
    <row r="58" spans="1:9" ht="18" customHeight="1" x14ac:dyDescent="0.2">
      <c r="A58" s="171">
        <v>56</v>
      </c>
      <c r="B58" s="184" t="s">
        <v>349</v>
      </c>
      <c r="C58" s="168" t="s">
        <v>295</v>
      </c>
      <c r="D58" s="168">
        <v>1</v>
      </c>
      <c r="E58" s="168">
        <v>1</v>
      </c>
      <c r="F58" s="168">
        <v>1</v>
      </c>
      <c r="G58" s="168">
        <v>1</v>
      </c>
      <c r="H58" s="168">
        <v>1</v>
      </c>
      <c r="I58" s="168">
        <v>1</v>
      </c>
    </row>
    <row r="59" spans="1:9" ht="16.5" customHeight="1" x14ac:dyDescent="0.2">
      <c r="A59" s="171">
        <v>57</v>
      </c>
      <c r="B59" s="173" t="s">
        <v>565</v>
      </c>
      <c r="C59" s="168" t="s">
        <v>295</v>
      </c>
      <c r="D59" s="168"/>
      <c r="E59" s="168"/>
      <c r="F59" s="168">
        <v>1</v>
      </c>
      <c r="G59" s="168">
        <v>1</v>
      </c>
      <c r="H59" s="168">
        <v>1</v>
      </c>
      <c r="I59" s="168">
        <v>1</v>
      </c>
    </row>
    <row r="60" spans="1:9" ht="16.5" customHeight="1" x14ac:dyDescent="0.2">
      <c r="A60" s="171">
        <v>58</v>
      </c>
      <c r="B60" s="173" t="s">
        <v>566</v>
      </c>
      <c r="C60" s="168" t="s">
        <v>295</v>
      </c>
      <c r="D60" s="168"/>
      <c r="E60" s="168"/>
      <c r="F60" s="168">
        <v>1</v>
      </c>
      <c r="G60" s="168">
        <v>1</v>
      </c>
      <c r="H60" s="168">
        <v>1</v>
      </c>
      <c r="I60" s="168">
        <v>1</v>
      </c>
    </row>
    <row r="61" spans="1:9" ht="16.5" customHeight="1" x14ac:dyDescent="0.2">
      <c r="A61" s="171">
        <v>59</v>
      </c>
      <c r="B61" s="173" t="s">
        <v>567</v>
      </c>
      <c r="C61" s="168" t="s">
        <v>295</v>
      </c>
      <c r="D61" s="168"/>
      <c r="E61" s="168"/>
      <c r="F61" s="168">
        <v>1</v>
      </c>
      <c r="G61" s="168">
        <v>1</v>
      </c>
      <c r="H61" s="168">
        <v>1</v>
      </c>
      <c r="I61" s="168">
        <v>1</v>
      </c>
    </row>
    <row r="62" spans="1:9" x14ac:dyDescent="0.2">
      <c r="A62" s="171">
        <v>60</v>
      </c>
      <c r="B62" s="173" t="s">
        <v>568</v>
      </c>
      <c r="C62" s="168" t="s">
        <v>295</v>
      </c>
      <c r="D62" s="168"/>
      <c r="E62" s="168"/>
      <c r="F62" s="168">
        <v>1</v>
      </c>
      <c r="G62" s="168">
        <v>1</v>
      </c>
      <c r="H62" s="168">
        <v>1</v>
      </c>
      <c r="I62" s="168">
        <v>1</v>
      </c>
    </row>
    <row r="63" spans="1:9" x14ac:dyDescent="0.2">
      <c r="A63" s="171">
        <v>61</v>
      </c>
      <c r="B63" s="214" t="s">
        <v>569</v>
      </c>
      <c r="C63" s="168" t="s">
        <v>295</v>
      </c>
      <c r="D63" s="168"/>
      <c r="E63" s="168"/>
      <c r="F63" s="168">
        <v>1</v>
      </c>
      <c r="G63" s="168">
        <v>1</v>
      </c>
      <c r="H63" s="168">
        <v>1</v>
      </c>
      <c r="I63" s="168">
        <v>1</v>
      </c>
    </row>
    <row r="64" spans="1:9" x14ac:dyDescent="0.2">
      <c r="A64" s="171">
        <v>62</v>
      </c>
      <c r="B64" s="174" t="s">
        <v>259</v>
      </c>
      <c r="C64" s="168" t="s">
        <v>295</v>
      </c>
      <c r="D64" s="168"/>
      <c r="E64" s="168"/>
      <c r="F64" s="168"/>
      <c r="G64" s="168"/>
      <c r="H64" s="168">
        <v>1</v>
      </c>
      <c r="I64" s="168">
        <v>1</v>
      </c>
    </row>
    <row r="65" spans="1:9" x14ac:dyDescent="0.2">
      <c r="A65" s="171">
        <v>63</v>
      </c>
      <c r="B65" s="174" t="s">
        <v>260</v>
      </c>
      <c r="C65" s="168" t="s">
        <v>295</v>
      </c>
      <c r="D65" s="168"/>
      <c r="E65" s="168"/>
      <c r="F65" s="168"/>
      <c r="G65" s="168"/>
      <c r="H65" s="168">
        <v>1</v>
      </c>
      <c r="I65" s="168">
        <v>1</v>
      </c>
    </row>
    <row r="66" spans="1:9" x14ac:dyDescent="0.2">
      <c r="A66" s="171">
        <v>65</v>
      </c>
      <c r="B66" s="174" t="s">
        <v>251</v>
      </c>
      <c r="C66" s="168" t="s">
        <v>295</v>
      </c>
      <c r="D66" s="168"/>
      <c r="E66" s="168"/>
      <c r="F66" s="168"/>
      <c r="G66" s="168">
        <v>1</v>
      </c>
      <c r="H66" s="168">
        <v>1</v>
      </c>
      <c r="I66" s="168">
        <v>1</v>
      </c>
    </row>
    <row r="67" spans="1:9" x14ac:dyDescent="0.2">
      <c r="A67" s="171">
        <v>66</v>
      </c>
      <c r="B67" s="185" t="s">
        <v>246</v>
      </c>
      <c r="C67" s="168" t="s">
        <v>295</v>
      </c>
      <c r="D67" s="168"/>
      <c r="E67" s="168"/>
      <c r="F67" s="168"/>
      <c r="G67" s="168">
        <v>1</v>
      </c>
      <c r="H67" s="168">
        <v>1</v>
      </c>
      <c r="I67" s="168">
        <v>1</v>
      </c>
    </row>
    <row r="68" spans="1:9" ht="14.25" x14ac:dyDescent="0.2">
      <c r="A68" s="186"/>
      <c r="B68" s="187" t="s">
        <v>350</v>
      </c>
      <c r="C68" s="188"/>
      <c r="D68" s="188">
        <f>SUM(D4:D62)</f>
        <v>53</v>
      </c>
      <c r="E68" s="188">
        <f>SUM(E4:E62)</f>
        <v>54</v>
      </c>
      <c r="F68" s="188">
        <f>SUM(F4:F63)</f>
        <v>60</v>
      </c>
      <c r="G68" s="188">
        <f>SUM(G4:G67)</f>
        <v>62</v>
      </c>
      <c r="H68" s="188">
        <f>SUM(H4:H67)</f>
        <v>64</v>
      </c>
      <c r="I68" s="188">
        <f>SUM(I4:I67)</f>
        <v>64</v>
      </c>
    </row>
    <row r="69" spans="1:9" ht="18.75" customHeight="1" x14ac:dyDescent="0.2">
      <c r="A69" s="171">
        <v>63</v>
      </c>
      <c r="B69" s="184" t="s">
        <v>351</v>
      </c>
      <c r="C69" s="168" t="s">
        <v>295</v>
      </c>
      <c r="D69" s="168">
        <v>1</v>
      </c>
      <c r="E69" s="168">
        <v>1</v>
      </c>
      <c r="F69" s="168">
        <v>1</v>
      </c>
      <c r="G69" s="168">
        <v>1</v>
      </c>
      <c r="H69" s="168">
        <v>1</v>
      </c>
      <c r="I69" s="168">
        <v>1</v>
      </c>
    </row>
    <row r="70" spans="1:9" ht="18.75" customHeight="1" x14ac:dyDescent="0.2">
      <c r="A70" s="171">
        <v>64</v>
      </c>
      <c r="B70" s="184" t="s">
        <v>352</v>
      </c>
      <c r="C70" s="168" t="s">
        <v>295</v>
      </c>
      <c r="D70" s="168">
        <v>1</v>
      </c>
      <c r="E70" s="168">
        <v>1</v>
      </c>
      <c r="F70" s="168">
        <v>1</v>
      </c>
      <c r="G70" s="168">
        <v>1</v>
      </c>
      <c r="H70" s="168">
        <v>1</v>
      </c>
      <c r="I70" s="168">
        <v>1</v>
      </c>
    </row>
    <row r="71" spans="1:9" ht="18.75" customHeight="1" x14ac:dyDescent="0.2">
      <c r="A71" s="171">
        <v>65</v>
      </c>
      <c r="B71" s="184" t="s">
        <v>353</v>
      </c>
      <c r="C71" s="168" t="s">
        <v>295</v>
      </c>
      <c r="D71" s="168">
        <v>1</v>
      </c>
      <c r="E71" s="168">
        <v>1</v>
      </c>
      <c r="F71" s="168">
        <v>1</v>
      </c>
      <c r="G71" s="168">
        <v>1</v>
      </c>
      <c r="H71" s="168">
        <v>1</v>
      </c>
      <c r="I71" s="168">
        <v>1</v>
      </c>
    </row>
    <row r="72" spans="1:9" ht="18.75" customHeight="1" x14ac:dyDescent="0.2">
      <c r="A72" s="171">
        <v>66</v>
      </c>
      <c r="B72" s="184" t="s">
        <v>354</v>
      </c>
      <c r="C72" s="168" t="s">
        <v>295</v>
      </c>
      <c r="D72" s="168">
        <v>1</v>
      </c>
      <c r="E72" s="168">
        <v>1</v>
      </c>
      <c r="F72" s="168">
        <v>1</v>
      </c>
      <c r="G72" s="168">
        <v>1</v>
      </c>
      <c r="H72" s="168">
        <v>1</v>
      </c>
      <c r="I72" s="168">
        <v>1</v>
      </c>
    </row>
    <row r="73" spans="1:9" ht="18.75" customHeight="1" x14ac:dyDescent="0.2">
      <c r="A73" s="171">
        <v>67</v>
      </c>
      <c r="B73" s="184" t="s">
        <v>578</v>
      </c>
      <c r="C73" s="168" t="s">
        <v>295</v>
      </c>
      <c r="D73" s="168">
        <v>1</v>
      </c>
      <c r="E73" s="168">
        <v>1</v>
      </c>
      <c r="F73" s="168">
        <v>1</v>
      </c>
      <c r="G73" s="168">
        <v>1</v>
      </c>
      <c r="H73" s="168">
        <v>1</v>
      </c>
      <c r="I73" s="168">
        <v>1</v>
      </c>
    </row>
    <row r="74" spans="1:9" ht="18.75" customHeight="1" x14ac:dyDescent="0.2">
      <c r="A74" s="171">
        <v>68</v>
      </c>
      <c r="B74" s="184" t="s">
        <v>356</v>
      </c>
      <c r="C74" s="168" t="s">
        <v>295</v>
      </c>
      <c r="D74" s="168">
        <v>1</v>
      </c>
      <c r="E74" s="168">
        <v>1</v>
      </c>
      <c r="F74" s="168">
        <v>1</v>
      </c>
      <c r="G74" s="168">
        <v>1</v>
      </c>
      <c r="H74" s="168">
        <v>1</v>
      </c>
      <c r="I74" s="168">
        <v>1</v>
      </c>
    </row>
    <row r="75" spans="1:9" ht="18.75" customHeight="1" x14ac:dyDescent="0.2">
      <c r="A75" s="171">
        <v>69</v>
      </c>
      <c r="B75" s="184" t="s">
        <v>357</v>
      </c>
      <c r="C75" s="168" t="s">
        <v>295</v>
      </c>
      <c r="D75" s="168">
        <v>1</v>
      </c>
      <c r="E75" s="168">
        <v>1</v>
      </c>
      <c r="F75" s="168">
        <v>1</v>
      </c>
      <c r="G75" s="168">
        <v>1</v>
      </c>
      <c r="H75" s="168">
        <v>1</v>
      </c>
      <c r="I75" s="168">
        <v>1</v>
      </c>
    </row>
    <row r="76" spans="1:9" ht="18.75" customHeight="1" x14ac:dyDescent="0.2">
      <c r="A76" s="171">
        <v>70</v>
      </c>
      <c r="B76" s="184" t="s">
        <v>358</v>
      </c>
      <c r="C76" s="168" t="s">
        <v>295</v>
      </c>
      <c r="D76" s="168">
        <v>1</v>
      </c>
      <c r="E76" s="168">
        <v>1</v>
      </c>
      <c r="F76" s="168">
        <v>1</v>
      </c>
      <c r="G76" s="168">
        <v>1</v>
      </c>
      <c r="H76" s="168">
        <v>1</v>
      </c>
      <c r="I76" s="168">
        <v>1</v>
      </c>
    </row>
    <row r="77" spans="1:9" ht="18.75" customHeight="1" x14ac:dyDescent="0.2">
      <c r="A77" s="171">
        <v>71</v>
      </c>
      <c r="B77" s="184" t="s">
        <v>359</v>
      </c>
      <c r="C77" s="168" t="s">
        <v>295</v>
      </c>
      <c r="D77" s="168">
        <v>1</v>
      </c>
      <c r="E77" s="168">
        <v>1</v>
      </c>
      <c r="F77" s="168">
        <v>1</v>
      </c>
      <c r="G77" s="168">
        <v>1</v>
      </c>
      <c r="H77" s="168">
        <v>1</v>
      </c>
      <c r="I77" s="168">
        <v>1</v>
      </c>
    </row>
    <row r="78" spans="1:9" ht="18.75" customHeight="1" x14ac:dyDescent="0.2">
      <c r="A78" s="171">
        <v>72</v>
      </c>
      <c r="B78" s="184" t="s">
        <v>360</v>
      </c>
      <c r="C78" s="168" t="s">
        <v>295</v>
      </c>
      <c r="D78" s="168">
        <v>1</v>
      </c>
      <c r="E78" s="168">
        <v>1</v>
      </c>
      <c r="F78" s="168">
        <v>1</v>
      </c>
      <c r="G78" s="168">
        <v>1</v>
      </c>
      <c r="H78" s="168">
        <v>1</v>
      </c>
      <c r="I78" s="168">
        <v>1</v>
      </c>
    </row>
    <row r="79" spans="1:9" ht="18.75" customHeight="1" x14ac:dyDescent="0.2">
      <c r="A79" s="171">
        <v>73</v>
      </c>
      <c r="B79" s="184" t="s">
        <v>361</v>
      </c>
      <c r="C79" s="168" t="s">
        <v>295</v>
      </c>
      <c r="D79" s="168">
        <v>1</v>
      </c>
      <c r="E79" s="168">
        <v>1</v>
      </c>
      <c r="F79" s="168">
        <v>1</v>
      </c>
      <c r="G79" s="168">
        <v>1</v>
      </c>
      <c r="H79" s="168">
        <v>1</v>
      </c>
      <c r="I79" s="168">
        <v>1</v>
      </c>
    </row>
    <row r="80" spans="1:9" ht="15" customHeight="1" x14ac:dyDescent="0.2">
      <c r="A80" s="171">
        <v>74</v>
      </c>
      <c r="B80" s="184" t="s">
        <v>362</v>
      </c>
      <c r="C80" s="168" t="s">
        <v>295</v>
      </c>
      <c r="D80" s="168">
        <v>1</v>
      </c>
      <c r="E80" s="168">
        <v>1</v>
      </c>
      <c r="F80" s="168">
        <v>1</v>
      </c>
      <c r="G80" s="168">
        <v>1</v>
      </c>
      <c r="H80" s="168">
        <v>1</v>
      </c>
      <c r="I80" s="168">
        <v>1</v>
      </c>
    </row>
    <row r="81" spans="1:9" ht="16.5" customHeight="1" x14ac:dyDescent="0.2">
      <c r="A81" s="171">
        <f t="shared" ref="A81:A128" si="1">A80+1</f>
        <v>75</v>
      </c>
      <c r="B81" s="184" t="s">
        <v>176</v>
      </c>
      <c r="C81" s="168" t="s">
        <v>295</v>
      </c>
      <c r="D81" s="168">
        <v>1</v>
      </c>
      <c r="E81" s="168">
        <v>1</v>
      </c>
      <c r="F81" s="168">
        <v>1</v>
      </c>
      <c r="G81" s="168">
        <v>1</v>
      </c>
      <c r="H81" s="168">
        <v>1</v>
      </c>
      <c r="I81" s="168">
        <v>1</v>
      </c>
    </row>
    <row r="82" spans="1:9" ht="18.75" customHeight="1" x14ac:dyDescent="0.2">
      <c r="A82" s="171">
        <f t="shared" si="1"/>
        <v>76</v>
      </c>
      <c r="B82" s="184" t="s">
        <v>177</v>
      </c>
      <c r="C82" s="168" t="s">
        <v>295</v>
      </c>
      <c r="D82" s="168">
        <v>1</v>
      </c>
      <c r="E82" s="168">
        <v>1</v>
      </c>
      <c r="F82" s="168">
        <v>1</v>
      </c>
      <c r="G82" s="168">
        <v>1</v>
      </c>
      <c r="H82" s="168">
        <v>1</v>
      </c>
      <c r="I82" s="168">
        <v>1</v>
      </c>
    </row>
    <row r="83" spans="1:9" ht="18.75" customHeight="1" x14ac:dyDescent="0.2">
      <c r="A83" s="171">
        <f t="shared" si="1"/>
        <v>77</v>
      </c>
      <c r="B83" s="184" t="s">
        <v>178</v>
      </c>
      <c r="C83" s="168" t="s">
        <v>295</v>
      </c>
      <c r="D83" s="168">
        <v>1</v>
      </c>
      <c r="E83" s="168">
        <v>1</v>
      </c>
      <c r="F83" s="168">
        <v>1</v>
      </c>
      <c r="G83" s="168">
        <v>1</v>
      </c>
      <c r="H83" s="168">
        <v>1</v>
      </c>
      <c r="I83" s="168">
        <v>1</v>
      </c>
    </row>
    <row r="84" spans="1:9" ht="17.25" customHeight="1" x14ac:dyDescent="0.2">
      <c r="A84" s="171">
        <f t="shared" si="1"/>
        <v>78</v>
      </c>
      <c r="B84" s="184" t="s">
        <v>179</v>
      </c>
      <c r="C84" s="168" t="s">
        <v>295</v>
      </c>
      <c r="D84" s="168">
        <v>1</v>
      </c>
      <c r="E84" s="168">
        <v>1</v>
      </c>
      <c r="F84" s="168">
        <v>1</v>
      </c>
      <c r="G84" s="168">
        <v>1</v>
      </c>
      <c r="H84" s="168">
        <v>1</v>
      </c>
      <c r="I84" s="168">
        <v>1</v>
      </c>
    </row>
    <row r="85" spans="1:9" ht="18.75" customHeight="1" x14ac:dyDescent="0.2">
      <c r="A85" s="171">
        <f t="shared" si="1"/>
        <v>79</v>
      </c>
      <c r="B85" s="184" t="s">
        <v>180</v>
      </c>
      <c r="C85" s="168" t="s">
        <v>295</v>
      </c>
      <c r="D85" s="168">
        <v>1</v>
      </c>
      <c r="E85" s="168">
        <v>1</v>
      </c>
      <c r="F85" s="168">
        <v>1</v>
      </c>
      <c r="G85" s="168">
        <v>1</v>
      </c>
      <c r="H85" s="168">
        <v>1</v>
      </c>
      <c r="I85" s="168">
        <v>1</v>
      </c>
    </row>
    <row r="86" spans="1:9" ht="18.75" customHeight="1" x14ac:dyDescent="0.2">
      <c r="A86" s="171">
        <f t="shared" si="1"/>
        <v>80</v>
      </c>
      <c r="B86" s="184" t="s">
        <v>579</v>
      </c>
      <c r="C86" s="168" t="s">
        <v>295</v>
      </c>
      <c r="D86" s="168">
        <v>1</v>
      </c>
      <c r="E86" s="168">
        <v>1</v>
      </c>
      <c r="F86" s="168">
        <v>1</v>
      </c>
      <c r="G86" s="168">
        <v>1</v>
      </c>
      <c r="H86" s="168">
        <v>1</v>
      </c>
      <c r="I86" s="168">
        <v>1</v>
      </c>
    </row>
    <row r="87" spans="1:9" ht="18.75" customHeight="1" x14ac:dyDescent="0.2">
      <c r="A87" s="171">
        <f t="shared" si="1"/>
        <v>81</v>
      </c>
      <c r="B87" s="184" t="s">
        <v>182</v>
      </c>
      <c r="C87" s="168" t="s">
        <v>295</v>
      </c>
      <c r="D87" s="168">
        <v>1</v>
      </c>
      <c r="E87" s="168">
        <v>1</v>
      </c>
      <c r="F87" s="168">
        <v>1</v>
      </c>
      <c r="G87" s="168">
        <v>1</v>
      </c>
      <c r="H87" s="168">
        <v>1</v>
      </c>
      <c r="I87" s="168">
        <v>1</v>
      </c>
    </row>
    <row r="88" spans="1:9" ht="18.75" customHeight="1" x14ac:dyDescent="0.2">
      <c r="A88" s="171">
        <f t="shared" si="1"/>
        <v>82</v>
      </c>
      <c r="B88" s="184" t="s">
        <v>183</v>
      </c>
      <c r="C88" s="168" t="s">
        <v>295</v>
      </c>
      <c r="D88" s="168">
        <v>1</v>
      </c>
      <c r="E88" s="168">
        <v>1</v>
      </c>
      <c r="F88" s="168">
        <v>1</v>
      </c>
      <c r="G88" s="168">
        <v>1</v>
      </c>
      <c r="H88" s="168">
        <v>1</v>
      </c>
      <c r="I88" s="168">
        <v>1</v>
      </c>
    </row>
    <row r="89" spans="1:9" ht="18.75" customHeight="1" x14ac:dyDescent="0.2">
      <c r="A89" s="171">
        <f t="shared" si="1"/>
        <v>83</v>
      </c>
      <c r="B89" s="184" t="s">
        <v>184</v>
      </c>
      <c r="C89" s="168" t="s">
        <v>295</v>
      </c>
      <c r="D89" s="168">
        <v>1</v>
      </c>
      <c r="E89" s="168">
        <v>1</v>
      </c>
      <c r="F89" s="168">
        <v>1</v>
      </c>
      <c r="G89" s="168">
        <v>1</v>
      </c>
      <c r="H89" s="168">
        <v>1</v>
      </c>
      <c r="I89" s="168">
        <v>1</v>
      </c>
    </row>
    <row r="90" spans="1:9" ht="18.75" customHeight="1" x14ac:dyDescent="0.2">
      <c r="A90" s="171">
        <f t="shared" si="1"/>
        <v>84</v>
      </c>
      <c r="B90" s="184" t="s">
        <v>185</v>
      </c>
      <c r="C90" s="168" t="s">
        <v>295</v>
      </c>
      <c r="D90" s="168">
        <v>1</v>
      </c>
      <c r="E90" s="168">
        <v>1</v>
      </c>
      <c r="F90" s="168">
        <v>1</v>
      </c>
      <c r="G90" s="168">
        <v>1</v>
      </c>
      <c r="H90" s="168">
        <v>1</v>
      </c>
      <c r="I90" s="168">
        <v>1</v>
      </c>
    </row>
    <row r="91" spans="1:9" ht="18.75" customHeight="1" x14ac:dyDescent="0.2">
      <c r="A91" s="171">
        <f t="shared" si="1"/>
        <v>85</v>
      </c>
      <c r="B91" s="184" t="s">
        <v>186</v>
      </c>
      <c r="C91" s="168" t="s">
        <v>295</v>
      </c>
      <c r="D91" s="168">
        <v>1</v>
      </c>
      <c r="E91" s="168">
        <v>1</v>
      </c>
      <c r="F91" s="168">
        <v>1</v>
      </c>
      <c r="G91" s="168">
        <v>1</v>
      </c>
      <c r="H91" s="168">
        <v>1</v>
      </c>
      <c r="I91" s="168">
        <v>1</v>
      </c>
    </row>
    <row r="92" spans="1:9" ht="18.75" customHeight="1" x14ac:dyDescent="0.2">
      <c r="A92" s="171">
        <f t="shared" si="1"/>
        <v>86</v>
      </c>
      <c r="B92" s="184" t="s">
        <v>187</v>
      </c>
      <c r="C92" s="168" t="s">
        <v>295</v>
      </c>
      <c r="D92" s="168">
        <v>1</v>
      </c>
      <c r="E92" s="168">
        <v>1</v>
      </c>
      <c r="F92" s="168">
        <v>1</v>
      </c>
      <c r="G92" s="168">
        <v>1</v>
      </c>
      <c r="H92" s="168">
        <v>1</v>
      </c>
      <c r="I92" s="168">
        <v>1</v>
      </c>
    </row>
    <row r="93" spans="1:9" ht="18.75" customHeight="1" x14ac:dyDescent="0.2">
      <c r="A93" s="171">
        <f t="shared" si="1"/>
        <v>87</v>
      </c>
      <c r="B93" s="184" t="s">
        <v>188</v>
      </c>
      <c r="C93" s="168" t="s">
        <v>295</v>
      </c>
      <c r="D93" s="168">
        <v>1</v>
      </c>
      <c r="E93" s="168">
        <v>1</v>
      </c>
      <c r="F93" s="168">
        <v>1</v>
      </c>
      <c r="G93" s="168">
        <v>1</v>
      </c>
      <c r="H93" s="168">
        <v>1</v>
      </c>
      <c r="I93" s="168">
        <v>1</v>
      </c>
    </row>
    <row r="94" spans="1:9" ht="18.75" customHeight="1" x14ac:dyDescent="0.2">
      <c r="A94" s="171">
        <f t="shared" si="1"/>
        <v>88</v>
      </c>
      <c r="B94" s="184" t="s">
        <v>189</v>
      </c>
      <c r="C94" s="168" t="s">
        <v>295</v>
      </c>
      <c r="D94" s="168">
        <v>1</v>
      </c>
      <c r="E94" s="168">
        <v>1</v>
      </c>
      <c r="F94" s="168">
        <v>1</v>
      </c>
      <c r="G94" s="168">
        <v>1</v>
      </c>
      <c r="H94" s="168">
        <v>1</v>
      </c>
      <c r="I94" s="168">
        <v>1</v>
      </c>
    </row>
    <row r="95" spans="1:9" ht="18.75" customHeight="1" x14ac:dyDescent="0.2">
      <c r="A95" s="171">
        <f t="shared" si="1"/>
        <v>89</v>
      </c>
      <c r="B95" s="184" t="s">
        <v>190</v>
      </c>
      <c r="C95" s="168" t="s">
        <v>295</v>
      </c>
      <c r="D95" s="168">
        <v>1</v>
      </c>
      <c r="E95" s="168">
        <v>1</v>
      </c>
      <c r="F95" s="168">
        <v>1</v>
      </c>
      <c r="G95" s="168">
        <v>1</v>
      </c>
      <c r="H95" s="168">
        <v>1</v>
      </c>
      <c r="I95" s="168">
        <v>1</v>
      </c>
    </row>
    <row r="96" spans="1:9" ht="18.75" customHeight="1" x14ac:dyDescent="0.2">
      <c r="A96" s="171">
        <f t="shared" si="1"/>
        <v>90</v>
      </c>
      <c r="B96" s="184" t="s">
        <v>191</v>
      </c>
      <c r="C96" s="168" t="s">
        <v>295</v>
      </c>
      <c r="D96" s="168"/>
      <c r="E96" s="168">
        <v>1</v>
      </c>
      <c r="F96" s="168">
        <v>1</v>
      </c>
      <c r="G96" s="168">
        <v>1</v>
      </c>
      <c r="H96" s="168">
        <v>1</v>
      </c>
      <c r="I96" s="168">
        <v>1</v>
      </c>
    </row>
    <row r="97" spans="1:9" ht="18.75" customHeight="1" x14ac:dyDescent="0.2">
      <c r="A97" s="171">
        <f t="shared" si="1"/>
        <v>91</v>
      </c>
      <c r="B97" s="184" t="s">
        <v>192</v>
      </c>
      <c r="C97" s="168" t="s">
        <v>295</v>
      </c>
      <c r="D97" s="168">
        <v>1</v>
      </c>
      <c r="E97" s="168">
        <v>1</v>
      </c>
      <c r="F97" s="168">
        <v>1</v>
      </c>
      <c r="G97" s="168">
        <v>1</v>
      </c>
      <c r="H97" s="168">
        <v>1</v>
      </c>
      <c r="I97" s="168">
        <v>1</v>
      </c>
    </row>
    <row r="98" spans="1:9" ht="18.75" customHeight="1" x14ac:dyDescent="0.2">
      <c r="A98" s="171">
        <f t="shared" si="1"/>
        <v>92</v>
      </c>
      <c r="B98" s="184" t="s">
        <v>193</v>
      </c>
      <c r="C98" s="168" t="s">
        <v>295</v>
      </c>
      <c r="D98" s="168">
        <v>1</v>
      </c>
      <c r="E98" s="168">
        <v>1</v>
      </c>
      <c r="F98" s="168">
        <v>1</v>
      </c>
      <c r="G98" s="168">
        <v>1</v>
      </c>
      <c r="H98" s="168">
        <v>1</v>
      </c>
      <c r="I98" s="168">
        <v>1</v>
      </c>
    </row>
    <row r="99" spans="1:9" ht="18.75" customHeight="1" x14ac:dyDescent="0.2">
      <c r="A99" s="171">
        <f t="shared" si="1"/>
        <v>93</v>
      </c>
      <c r="B99" s="184" t="s">
        <v>194</v>
      </c>
      <c r="C99" s="168" t="s">
        <v>295</v>
      </c>
      <c r="D99" s="168">
        <v>1</v>
      </c>
      <c r="E99" s="168">
        <v>1</v>
      </c>
      <c r="F99" s="168">
        <v>1</v>
      </c>
      <c r="G99" s="168">
        <v>1</v>
      </c>
      <c r="H99" s="168">
        <v>1</v>
      </c>
      <c r="I99" s="168">
        <v>1</v>
      </c>
    </row>
    <row r="100" spans="1:9" ht="18.75" customHeight="1" x14ac:dyDescent="0.2">
      <c r="A100" s="171">
        <f t="shared" si="1"/>
        <v>94</v>
      </c>
      <c r="B100" s="184" t="s">
        <v>195</v>
      </c>
      <c r="C100" s="168" t="s">
        <v>295</v>
      </c>
      <c r="D100" s="168">
        <v>1</v>
      </c>
      <c r="E100" s="168">
        <v>1</v>
      </c>
      <c r="F100" s="168">
        <v>1</v>
      </c>
      <c r="G100" s="168">
        <v>1</v>
      </c>
      <c r="H100" s="168">
        <v>1</v>
      </c>
      <c r="I100" s="168">
        <v>1</v>
      </c>
    </row>
    <row r="101" spans="1:9" ht="18.75" customHeight="1" x14ac:dyDescent="0.2">
      <c r="A101" s="171">
        <f t="shared" si="1"/>
        <v>95</v>
      </c>
      <c r="B101" s="184" t="s">
        <v>196</v>
      </c>
      <c r="C101" s="168" t="s">
        <v>295</v>
      </c>
      <c r="D101" s="168">
        <v>1</v>
      </c>
      <c r="E101" s="168">
        <v>1</v>
      </c>
      <c r="F101" s="168">
        <v>1</v>
      </c>
      <c r="G101" s="168">
        <v>1</v>
      </c>
      <c r="H101" s="168">
        <v>1</v>
      </c>
      <c r="I101" s="168">
        <v>1</v>
      </c>
    </row>
    <row r="102" spans="1:9" ht="18.75" customHeight="1" x14ac:dyDescent="0.2">
      <c r="A102" s="171">
        <f t="shared" si="1"/>
        <v>96</v>
      </c>
      <c r="B102" s="184" t="s">
        <v>197</v>
      </c>
      <c r="C102" s="168" t="s">
        <v>295</v>
      </c>
      <c r="D102" s="168">
        <v>1</v>
      </c>
      <c r="E102" s="168">
        <v>1</v>
      </c>
      <c r="F102" s="168">
        <v>1</v>
      </c>
      <c r="G102" s="168">
        <v>1</v>
      </c>
      <c r="H102" s="168">
        <v>1</v>
      </c>
      <c r="I102" s="168">
        <v>1</v>
      </c>
    </row>
    <row r="103" spans="1:9" ht="18.75" customHeight="1" x14ac:dyDescent="0.2">
      <c r="A103" s="171">
        <f t="shared" si="1"/>
        <v>97</v>
      </c>
      <c r="B103" s="184" t="s">
        <v>198</v>
      </c>
      <c r="C103" s="168" t="s">
        <v>295</v>
      </c>
      <c r="D103" s="168">
        <v>1</v>
      </c>
      <c r="E103" s="168">
        <v>1</v>
      </c>
      <c r="F103" s="168">
        <v>1</v>
      </c>
      <c r="G103" s="168">
        <v>1</v>
      </c>
      <c r="H103" s="168">
        <v>1</v>
      </c>
      <c r="I103" s="168">
        <v>1</v>
      </c>
    </row>
    <row r="104" spans="1:9" ht="18.75" customHeight="1" x14ac:dyDescent="0.2">
      <c r="A104" s="171">
        <f t="shared" si="1"/>
        <v>98</v>
      </c>
      <c r="B104" s="184" t="s">
        <v>199</v>
      </c>
      <c r="C104" s="168" t="s">
        <v>295</v>
      </c>
      <c r="D104" s="168">
        <v>1</v>
      </c>
      <c r="E104" s="168">
        <v>1</v>
      </c>
      <c r="F104" s="168">
        <v>1</v>
      </c>
      <c r="G104" s="168">
        <v>1</v>
      </c>
      <c r="H104" s="168">
        <v>1</v>
      </c>
      <c r="I104" s="168">
        <v>1</v>
      </c>
    </row>
    <row r="105" spans="1:9" ht="18.75" customHeight="1" x14ac:dyDescent="0.2">
      <c r="A105" s="171">
        <f t="shared" si="1"/>
        <v>99</v>
      </c>
      <c r="B105" s="185" t="s">
        <v>246</v>
      </c>
      <c r="C105" s="168" t="s">
        <v>295</v>
      </c>
      <c r="D105" s="168">
        <v>1</v>
      </c>
      <c r="E105" s="168">
        <v>1</v>
      </c>
      <c r="F105" s="168">
        <v>1</v>
      </c>
      <c r="G105" s="168"/>
      <c r="H105" s="168"/>
      <c r="I105" s="168"/>
    </row>
    <row r="106" spans="1:9" ht="13.5" customHeight="1" x14ac:dyDescent="0.2">
      <c r="A106" s="171">
        <f t="shared" si="1"/>
        <v>100</v>
      </c>
      <c r="B106" s="173" t="s">
        <v>570</v>
      </c>
      <c r="C106" s="168" t="s">
        <v>295</v>
      </c>
      <c r="D106" s="168"/>
      <c r="E106" s="168"/>
      <c r="F106" s="168">
        <v>1</v>
      </c>
      <c r="G106" s="168">
        <v>1</v>
      </c>
      <c r="H106" s="168">
        <v>1</v>
      </c>
      <c r="I106" s="168">
        <v>1</v>
      </c>
    </row>
    <row r="107" spans="1:9" ht="16.5" customHeight="1" x14ac:dyDescent="0.2">
      <c r="A107" s="171">
        <f t="shared" si="1"/>
        <v>101</v>
      </c>
      <c r="B107" s="173" t="s">
        <v>571</v>
      </c>
      <c r="C107" s="168" t="s">
        <v>295</v>
      </c>
      <c r="D107" s="168"/>
      <c r="E107" s="168"/>
      <c r="F107" s="168">
        <v>1</v>
      </c>
      <c r="G107" s="168"/>
      <c r="H107" s="168"/>
      <c r="I107" s="168"/>
    </row>
    <row r="108" spans="1:9" ht="18.75" customHeight="1" x14ac:dyDescent="0.2">
      <c r="A108" s="171">
        <f t="shared" si="1"/>
        <v>102</v>
      </c>
      <c r="B108" s="173" t="s">
        <v>572</v>
      </c>
      <c r="C108" s="168" t="s">
        <v>295</v>
      </c>
      <c r="D108" s="168"/>
      <c r="E108" s="168"/>
      <c r="F108" s="168">
        <v>1</v>
      </c>
      <c r="G108" s="168">
        <v>1</v>
      </c>
      <c r="H108" s="168">
        <v>1</v>
      </c>
      <c r="I108" s="168">
        <v>1</v>
      </c>
    </row>
    <row r="109" spans="1:9" ht="18.75" customHeight="1" x14ac:dyDescent="0.2">
      <c r="A109" s="171">
        <f t="shared" si="1"/>
        <v>103</v>
      </c>
      <c r="B109" s="173" t="s">
        <v>573</v>
      </c>
      <c r="C109" s="168" t="s">
        <v>295</v>
      </c>
      <c r="D109" s="168"/>
      <c r="E109" s="168"/>
      <c r="F109" s="168">
        <v>1</v>
      </c>
      <c r="G109" s="168">
        <v>1</v>
      </c>
      <c r="H109" s="168">
        <v>1</v>
      </c>
      <c r="I109" s="168">
        <v>1</v>
      </c>
    </row>
    <row r="110" spans="1:9" ht="18.75" customHeight="1" x14ac:dyDescent="0.2">
      <c r="A110" s="171">
        <f t="shared" si="1"/>
        <v>104</v>
      </c>
      <c r="B110" s="173" t="s">
        <v>574</v>
      </c>
      <c r="C110" s="168" t="s">
        <v>295</v>
      </c>
      <c r="D110" s="168"/>
      <c r="E110" s="168"/>
      <c r="F110" s="168">
        <v>1</v>
      </c>
      <c r="G110" s="168">
        <v>1</v>
      </c>
      <c r="H110" s="168">
        <v>1</v>
      </c>
      <c r="I110" s="168">
        <v>1</v>
      </c>
    </row>
    <row r="111" spans="1:9" ht="18.75" customHeight="1" x14ac:dyDescent="0.2">
      <c r="A111" s="171">
        <f t="shared" si="1"/>
        <v>105</v>
      </c>
      <c r="B111" s="173" t="s">
        <v>575</v>
      </c>
      <c r="C111" s="168" t="s">
        <v>295</v>
      </c>
      <c r="D111" s="168"/>
      <c r="E111" s="168"/>
      <c r="F111" s="168">
        <v>1</v>
      </c>
      <c r="G111" s="168">
        <v>1</v>
      </c>
      <c r="H111" s="168">
        <v>1</v>
      </c>
      <c r="I111" s="168">
        <v>1</v>
      </c>
    </row>
    <row r="112" spans="1:9" ht="18.75" customHeight="1" x14ac:dyDescent="0.2">
      <c r="A112" s="171">
        <f t="shared" si="1"/>
        <v>106</v>
      </c>
      <c r="B112" s="173" t="s">
        <v>576</v>
      </c>
      <c r="C112" s="168" t="s">
        <v>295</v>
      </c>
      <c r="D112" s="168"/>
      <c r="E112" s="168"/>
      <c r="F112" s="168">
        <v>1</v>
      </c>
      <c r="G112" s="168">
        <v>1</v>
      </c>
      <c r="H112" s="168">
        <v>1</v>
      </c>
      <c r="I112" s="168">
        <v>1</v>
      </c>
    </row>
    <row r="113" spans="1:9" ht="18.75" customHeight="1" x14ac:dyDescent="0.2">
      <c r="A113" s="186"/>
      <c r="B113" s="187" t="s">
        <v>350</v>
      </c>
      <c r="C113" s="188"/>
      <c r="D113" s="188">
        <f t="shared" ref="D113:I113" si="2">SUM(D69:D112)</f>
        <v>36</v>
      </c>
      <c r="E113" s="188">
        <f t="shared" si="2"/>
        <v>37</v>
      </c>
      <c r="F113" s="188">
        <f t="shared" si="2"/>
        <v>44</v>
      </c>
      <c r="G113" s="188">
        <f t="shared" si="2"/>
        <v>42</v>
      </c>
      <c r="H113" s="188">
        <f t="shared" si="2"/>
        <v>42</v>
      </c>
      <c r="I113" s="188">
        <f t="shared" si="2"/>
        <v>42</v>
      </c>
    </row>
    <row r="114" spans="1:9" ht="18.75" customHeight="1" x14ac:dyDescent="0.2">
      <c r="A114" s="171">
        <v>106</v>
      </c>
      <c r="B114" s="184" t="s">
        <v>577</v>
      </c>
      <c r="C114" s="168" t="s">
        <v>295</v>
      </c>
      <c r="D114" s="168">
        <v>1</v>
      </c>
      <c r="E114" s="168">
        <v>1</v>
      </c>
      <c r="F114" s="168">
        <v>1</v>
      </c>
      <c r="G114" s="168">
        <v>1</v>
      </c>
      <c r="H114" s="168">
        <v>1</v>
      </c>
      <c r="I114" s="168">
        <v>2</v>
      </c>
    </row>
    <row r="115" spans="1:9" ht="18.75" customHeight="1" x14ac:dyDescent="0.2">
      <c r="A115" s="186"/>
      <c r="B115" s="187" t="s">
        <v>350</v>
      </c>
      <c r="C115" s="188"/>
      <c r="D115" s="188">
        <f t="shared" ref="D115:I115" si="3">D114</f>
        <v>1</v>
      </c>
      <c r="E115" s="188">
        <f t="shared" si="3"/>
        <v>1</v>
      </c>
      <c r="F115" s="188">
        <f t="shared" si="3"/>
        <v>1</v>
      </c>
      <c r="G115" s="188">
        <f t="shared" si="3"/>
        <v>1</v>
      </c>
      <c r="H115" s="188">
        <f t="shared" si="3"/>
        <v>1</v>
      </c>
      <c r="I115" s="188">
        <f t="shared" si="3"/>
        <v>2</v>
      </c>
    </row>
    <row r="116" spans="1:9" ht="18.75" customHeight="1" x14ac:dyDescent="0.2">
      <c r="A116" s="171">
        <f>A114+1</f>
        <v>107</v>
      </c>
      <c r="B116" s="184" t="s">
        <v>364</v>
      </c>
      <c r="C116" s="168" t="s">
        <v>295</v>
      </c>
      <c r="D116" s="168">
        <v>1</v>
      </c>
      <c r="E116" s="168">
        <v>1</v>
      </c>
      <c r="F116" s="168">
        <v>1</v>
      </c>
      <c r="G116" s="168">
        <v>1</v>
      </c>
      <c r="H116" s="168">
        <v>1</v>
      </c>
      <c r="I116" s="168">
        <v>1</v>
      </c>
    </row>
    <row r="117" spans="1:9" ht="18.75" customHeight="1" x14ac:dyDescent="0.2">
      <c r="A117" s="171">
        <f t="shared" si="1"/>
        <v>108</v>
      </c>
      <c r="B117" s="184" t="s">
        <v>365</v>
      </c>
      <c r="C117" s="168" t="s">
        <v>295</v>
      </c>
      <c r="D117" s="168">
        <v>1</v>
      </c>
      <c r="E117" s="168">
        <v>1</v>
      </c>
      <c r="F117" s="168">
        <v>1</v>
      </c>
      <c r="G117" s="168">
        <v>1</v>
      </c>
      <c r="H117" s="168">
        <v>1</v>
      </c>
      <c r="I117" s="168">
        <v>1</v>
      </c>
    </row>
    <row r="118" spans="1:9" ht="18.75" customHeight="1" x14ac:dyDescent="0.2">
      <c r="A118" s="171">
        <f t="shared" si="1"/>
        <v>109</v>
      </c>
      <c r="B118" s="184" t="s">
        <v>366</v>
      </c>
      <c r="C118" s="168" t="s">
        <v>295</v>
      </c>
      <c r="D118" s="168">
        <v>1</v>
      </c>
      <c r="E118" s="168">
        <v>1</v>
      </c>
      <c r="F118" s="168">
        <v>1</v>
      </c>
      <c r="G118" s="168">
        <v>1</v>
      </c>
      <c r="H118" s="168">
        <v>1</v>
      </c>
      <c r="I118" s="168">
        <v>1</v>
      </c>
    </row>
    <row r="119" spans="1:9" ht="14.25" x14ac:dyDescent="0.2">
      <c r="A119" s="186"/>
      <c r="B119" s="187" t="s">
        <v>350</v>
      </c>
      <c r="C119" s="188"/>
      <c r="D119" s="188">
        <f t="shared" ref="D119:I119" si="4">D116+D117+D118</f>
        <v>3</v>
      </c>
      <c r="E119" s="188">
        <f t="shared" si="4"/>
        <v>3</v>
      </c>
      <c r="F119" s="188">
        <f t="shared" si="4"/>
        <v>3</v>
      </c>
      <c r="G119" s="188">
        <f t="shared" si="4"/>
        <v>3</v>
      </c>
      <c r="H119" s="188">
        <f t="shared" si="4"/>
        <v>3</v>
      </c>
      <c r="I119" s="188">
        <f t="shared" si="4"/>
        <v>3</v>
      </c>
    </row>
    <row r="120" spans="1:9" ht="18.75" customHeight="1" x14ac:dyDescent="0.2">
      <c r="A120" s="171">
        <f>A118+1</f>
        <v>110</v>
      </c>
      <c r="B120" s="184" t="s">
        <v>367</v>
      </c>
      <c r="C120" s="168" t="s">
        <v>295</v>
      </c>
      <c r="D120" s="168"/>
      <c r="E120" s="168"/>
      <c r="F120" s="168"/>
      <c r="G120" s="168"/>
      <c r="H120" s="168"/>
      <c r="I120" s="168"/>
    </row>
    <row r="121" spans="1:9" ht="18.75" customHeight="1" x14ac:dyDescent="0.2">
      <c r="A121" s="171">
        <f t="shared" si="1"/>
        <v>111</v>
      </c>
      <c r="B121" s="184" t="s">
        <v>368</v>
      </c>
      <c r="C121" s="168" t="s">
        <v>295</v>
      </c>
      <c r="D121" s="168">
        <v>1</v>
      </c>
      <c r="E121" s="168">
        <v>1</v>
      </c>
      <c r="F121" s="168"/>
      <c r="G121" s="168">
        <v>1</v>
      </c>
      <c r="H121" s="168">
        <v>1</v>
      </c>
      <c r="I121" s="168">
        <v>1</v>
      </c>
    </row>
    <row r="122" spans="1:9" ht="18.75" customHeight="1" x14ac:dyDescent="0.2">
      <c r="A122" s="171">
        <f t="shared" si="1"/>
        <v>112</v>
      </c>
      <c r="B122" s="184" t="s">
        <v>369</v>
      </c>
      <c r="C122" s="168" t="s">
        <v>295</v>
      </c>
      <c r="D122" s="168">
        <v>1</v>
      </c>
      <c r="E122" s="168">
        <v>1</v>
      </c>
      <c r="F122" s="168"/>
      <c r="G122" s="168">
        <v>1</v>
      </c>
      <c r="H122" s="168">
        <v>1</v>
      </c>
      <c r="I122" s="168">
        <v>1</v>
      </c>
    </row>
    <row r="123" spans="1:9" ht="18.75" customHeight="1" x14ac:dyDescent="0.2">
      <c r="A123" s="171">
        <f t="shared" si="1"/>
        <v>113</v>
      </c>
      <c r="B123" s="184" t="s">
        <v>370</v>
      </c>
      <c r="C123" s="168" t="s">
        <v>295</v>
      </c>
      <c r="D123" s="168">
        <v>1</v>
      </c>
      <c r="E123" s="168">
        <v>1</v>
      </c>
      <c r="F123" s="168"/>
      <c r="G123" s="168">
        <v>1</v>
      </c>
      <c r="H123" s="168">
        <v>1</v>
      </c>
      <c r="I123" s="168">
        <v>1</v>
      </c>
    </row>
    <row r="124" spans="1:9" ht="18.75" customHeight="1" x14ac:dyDescent="0.2">
      <c r="A124" s="171">
        <f t="shared" si="1"/>
        <v>114</v>
      </c>
      <c r="B124" s="184" t="s">
        <v>371</v>
      </c>
      <c r="C124" s="168" t="s">
        <v>295</v>
      </c>
      <c r="D124" s="168">
        <v>1</v>
      </c>
      <c r="E124" s="168">
        <v>1</v>
      </c>
      <c r="F124" s="168"/>
      <c r="G124" s="168">
        <v>1</v>
      </c>
      <c r="H124" s="168">
        <v>1</v>
      </c>
      <c r="I124" s="168">
        <v>1</v>
      </c>
    </row>
    <row r="125" spans="1:9" ht="18.75" customHeight="1" x14ac:dyDescent="0.2">
      <c r="A125" s="171">
        <f t="shared" si="1"/>
        <v>115</v>
      </c>
      <c r="B125" s="184" t="s">
        <v>372</v>
      </c>
      <c r="C125" s="168" t="s">
        <v>295</v>
      </c>
      <c r="D125" s="168">
        <v>1</v>
      </c>
      <c r="E125" s="168">
        <v>1</v>
      </c>
      <c r="F125" s="168"/>
      <c r="G125" s="168">
        <v>1</v>
      </c>
      <c r="H125" s="168">
        <v>1</v>
      </c>
      <c r="I125" s="168">
        <v>1</v>
      </c>
    </row>
    <row r="126" spans="1:9" ht="18.75" customHeight="1" x14ac:dyDescent="0.2">
      <c r="A126" s="171">
        <f t="shared" si="1"/>
        <v>116</v>
      </c>
      <c r="B126" s="184" t="s">
        <v>373</v>
      </c>
      <c r="C126" s="168" t="s">
        <v>295</v>
      </c>
      <c r="D126" s="168">
        <v>1</v>
      </c>
      <c r="E126" s="168">
        <v>1</v>
      </c>
      <c r="F126" s="168"/>
      <c r="G126" s="168">
        <v>1</v>
      </c>
      <c r="H126" s="168">
        <v>1</v>
      </c>
      <c r="I126" s="168">
        <v>1</v>
      </c>
    </row>
    <row r="127" spans="1:9" ht="18.75" customHeight="1" x14ac:dyDescent="0.2">
      <c r="A127" s="171">
        <f t="shared" si="1"/>
        <v>117</v>
      </c>
      <c r="B127" s="184" t="s">
        <v>374</v>
      </c>
      <c r="C127" s="168" t="s">
        <v>295</v>
      </c>
      <c r="D127" s="168">
        <v>1</v>
      </c>
      <c r="E127" s="168">
        <v>1</v>
      </c>
      <c r="F127" s="168"/>
      <c r="G127" s="168">
        <v>1</v>
      </c>
      <c r="H127" s="168">
        <v>1</v>
      </c>
      <c r="I127" s="168">
        <v>1</v>
      </c>
    </row>
    <row r="128" spans="1:9" ht="18.75" customHeight="1" x14ac:dyDescent="0.2">
      <c r="A128" s="171">
        <f t="shared" si="1"/>
        <v>118</v>
      </c>
      <c r="B128" s="184" t="s">
        <v>375</v>
      </c>
      <c r="C128" s="168" t="s">
        <v>295</v>
      </c>
      <c r="D128" s="168">
        <v>1</v>
      </c>
      <c r="E128" s="168">
        <v>1</v>
      </c>
      <c r="F128" s="168"/>
      <c r="G128" s="168">
        <v>1</v>
      </c>
      <c r="H128" s="168">
        <v>1</v>
      </c>
      <c r="I128" s="168">
        <v>1</v>
      </c>
    </row>
    <row r="129" spans="1:9" ht="14.25" x14ac:dyDescent="0.2">
      <c r="A129" s="186"/>
      <c r="B129" s="187" t="s">
        <v>350</v>
      </c>
      <c r="C129" s="188"/>
      <c r="D129" s="188">
        <f t="shared" ref="D129:I129" si="5">SUM(D120:D128)</f>
        <v>8</v>
      </c>
      <c r="E129" s="188">
        <f t="shared" si="5"/>
        <v>8</v>
      </c>
      <c r="F129" s="188">
        <f t="shared" si="5"/>
        <v>0</v>
      </c>
      <c r="G129" s="188">
        <f t="shared" si="5"/>
        <v>8</v>
      </c>
      <c r="H129" s="188">
        <f t="shared" si="5"/>
        <v>8</v>
      </c>
      <c r="I129" s="188">
        <f t="shared" si="5"/>
        <v>8</v>
      </c>
    </row>
    <row r="130" spans="1:9" ht="16.5" customHeight="1" x14ac:dyDescent="0.2">
      <c r="A130" s="189">
        <v>119</v>
      </c>
      <c r="B130" s="230" t="s">
        <v>200</v>
      </c>
      <c r="C130" s="168" t="s">
        <v>295</v>
      </c>
      <c r="D130" s="168">
        <v>1</v>
      </c>
      <c r="E130" s="168">
        <v>1</v>
      </c>
      <c r="F130" s="168">
        <v>1</v>
      </c>
      <c r="G130" s="168">
        <v>1</v>
      </c>
      <c r="H130" s="168">
        <v>1</v>
      </c>
      <c r="I130" s="168">
        <v>1</v>
      </c>
    </row>
    <row r="131" spans="1:9" ht="16.5" customHeight="1" x14ac:dyDescent="0.2">
      <c r="A131" s="189">
        <v>120</v>
      </c>
      <c r="B131" s="230" t="s">
        <v>201</v>
      </c>
      <c r="C131" s="168" t="s">
        <v>295</v>
      </c>
      <c r="D131" s="168">
        <v>1</v>
      </c>
      <c r="E131" s="168">
        <v>1</v>
      </c>
      <c r="F131" s="168">
        <v>1</v>
      </c>
      <c r="G131" s="168">
        <v>1</v>
      </c>
      <c r="H131" s="168">
        <v>1</v>
      </c>
      <c r="I131" s="168">
        <v>1</v>
      </c>
    </row>
    <row r="132" spans="1:9" ht="14.25" x14ac:dyDescent="0.2">
      <c r="A132" s="186"/>
      <c r="B132" s="187" t="s">
        <v>350</v>
      </c>
      <c r="C132" s="188"/>
      <c r="D132" s="188">
        <f t="shared" ref="D132:I132" si="6">D130+D131</f>
        <v>2</v>
      </c>
      <c r="E132" s="188">
        <f t="shared" si="6"/>
        <v>2</v>
      </c>
      <c r="F132" s="188">
        <f t="shared" si="6"/>
        <v>2</v>
      </c>
      <c r="G132" s="188">
        <f t="shared" si="6"/>
        <v>2</v>
      </c>
      <c r="H132" s="188">
        <f t="shared" si="6"/>
        <v>2</v>
      </c>
      <c r="I132" s="188">
        <f t="shared" si="6"/>
        <v>2</v>
      </c>
    </row>
    <row r="133" spans="1:9" x14ac:dyDescent="0.2">
      <c r="A133" s="171">
        <v>121</v>
      </c>
      <c r="B133" s="230" t="s">
        <v>285</v>
      </c>
      <c r="C133" s="168"/>
      <c r="D133" s="168">
        <v>1</v>
      </c>
      <c r="E133" s="168">
        <v>1</v>
      </c>
      <c r="F133" s="168">
        <v>1</v>
      </c>
      <c r="G133" s="168">
        <v>1</v>
      </c>
      <c r="H133" s="168">
        <v>1</v>
      </c>
      <c r="I133" s="168">
        <v>1</v>
      </c>
    </row>
    <row r="134" spans="1:9" x14ac:dyDescent="0.2">
      <c r="A134" s="171">
        <v>122</v>
      </c>
      <c r="B134" s="230" t="s">
        <v>376</v>
      </c>
      <c r="C134" s="168"/>
      <c r="D134" s="168">
        <v>1</v>
      </c>
      <c r="E134" s="168">
        <v>1</v>
      </c>
      <c r="F134" s="168">
        <v>1</v>
      </c>
      <c r="G134" s="168">
        <v>1</v>
      </c>
      <c r="H134" s="168">
        <v>1</v>
      </c>
      <c r="I134" s="168">
        <v>1</v>
      </c>
    </row>
    <row r="135" spans="1:9" x14ac:dyDescent="0.2">
      <c r="A135" s="189">
        <v>123</v>
      </c>
      <c r="B135" s="230" t="s">
        <v>377</v>
      </c>
      <c r="C135" s="168"/>
      <c r="D135" s="168">
        <v>1</v>
      </c>
      <c r="E135" s="168">
        <v>1</v>
      </c>
      <c r="F135" s="168">
        <v>1</v>
      </c>
      <c r="G135" s="168">
        <v>1</v>
      </c>
      <c r="H135" s="168">
        <v>1</v>
      </c>
      <c r="I135" s="168">
        <v>1</v>
      </c>
    </row>
    <row r="136" spans="1:9" x14ac:dyDescent="0.2">
      <c r="A136" s="189">
        <v>124</v>
      </c>
      <c r="B136" s="230" t="s">
        <v>548</v>
      </c>
      <c r="C136" s="168" t="s">
        <v>295</v>
      </c>
      <c r="D136" s="168">
        <v>1</v>
      </c>
      <c r="E136" s="168"/>
      <c r="F136" s="168"/>
      <c r="G136" s="168"/>
      <c r="H136" s="168"/>
      <c r="I136" s="168"/>
    </row>
    <row r="137" spans="1:9" ht="25.5" x14ac:dyDescent="0.2">
      <c r="A137" s="189">
        <v>125</v>
      </c>
      <c r="B137" s="230" t="s">
        <v>378</v>
      </c>
      <c r="C137" s="168" t="s">
        <v>295</v>
      </c>
      <c r="D137" s="168"/>
      <c r="E137" s="168">
        <v>1</v>
      </c>
      <c r="F137" s="168">
        <v>1</v>
      </c>
      <c r="G137" s="168">
        <v>1</v>
      </c>
      <c r="H137" s="168">
        <v>1</v>
      </c>
      <c r="I137" s="168">
        <v>1</v>
      </c>
    </row>
    <row r="138" spans="1:9" ht="14.25" x14ac:dyDescent="0.2">
      <c r="A138" s="186"/>
      <c r="B138" s="187" t="s">
        <v>350</v>
      </c>
      <c r="C138" s="188"/>
      <c r="D138" s="188">
        <f t="shared" ref="D138:I138" si="7">D133+D134+D135+D136+D137</f>
        <v>4</v>
      </c>
      <c r="E138" s="188">
        <f t="shared" si="7"/>
        <v>4</v>
      </c>
      <c r="F138" s="188">
        <f t="shared" si="7"/>
        <v>4</v>
      </c>
      <c r="G138" s="188">
        <f t="shared" si="7"/>
        <v>4</v>
      </c>
      <c r="H138" s="188">
        <f t="shared" si="7"/>
        <v>4</v>
      </c>
      <c r="I138" s="188">
        <f t="shared" si="7"/>
        <v>4</v>
      </c>
    </row>
    <row r="139" spans="1:9" x14ac:dyDescent="0.2">
      <c r="A139" s="190"/>
      <c r="B139" s="191"/>
      <c r="C139" s="192"/>
      <c r="D139" s="193">
        <f t="shared" ref="D139:I139" si="8">D68+D113+D115+D119+D129+D132+D138</f>
        <v>107</v>
      </c>
      <c r="E139" s="193">
        <f t="shared" si="8"/>
        <v>109</v>
      </c>
      <c r="F139" s="193">
        <f t="shared" si="8"/>
        <v>114</v>
      </c>
      <c r="G139" s="193">
        <f t="shared" si="8"/>
        <v>122</v>
      </c>
      <c r="H139" s="193">
        <f t="shared" si="8"/>
        <v>124</v>
      </c>
      <c r="I139" s="193">
        <f t="shared" si="8"/>
        <v>125</v>
      </c>
    </row>
    <row r="140" spans="1:9" ht="17.25" customHeight="1" x14ac:dyDescent="0.2">
      <c r="A140" s="171">
        <v>126</v>
      </c>
      <c r="B140" s="194" t="s">
        <v>549</v>
      </c>
      <c r="C140" s="170" t="s">
        <v>380</v>
      </c>
      <c r="D140" s="168">
        <v>1</v>
      </c>
      <c r="E140" s="168">
        <v>1</v>
      </c>
      <c r="F140" s="168"/>
      <c r="G140" s="168"/>
      <c r="H140" s="168"/>
      <c r="I140" s="168"/>
    </row>
    <row r="141" spans="1:9" ht="17.25" customHeight="1" x14ac:dyDescent="0.2">
      <c r="A141" s="171">
        <v>127</v>
      </c>
      <c r="B141" s="195" t="s">
        <v>381</v>
      </c>
      <c r="C141" s="170" t="s">
        <v>380</v>
      </c>
      <c r="D141" s="168">
        <v>1</v>
      </c>
      <c r="E141" s="168">
        <v>1</v>
      </c>
      <c r="F141" s="168">
        <v>1</v>
      </c>
      <c r="G141" s="168">
        <v>1</v>
      </c>
      <c r="H141" s="168">
        <v>1</v>
      </c>
      <c r="I141" s="168">
        <v>1</v>
      </c>
    </row>
    <row r="142" spans="1:9" ht="17.25" customHeight="1" x14ac:dyDescent="0.2">
      <c r="A142" s="171">
        <v>128</v>
      </c>
      <c r="B142" s="195" t="s">
        <v>550</v>
      </c>
      <c r="C142" s="170" t="s">
        <v>380</v>
      </c>
      <c r="D142" s="168">
        <v>1</v>
      </c>
      <c r="E142" s="168">
        <v>1</v>
      </c>
      <c r="F142" s="168">
        <v>1</v>
      </c>
      <c r="G142" s="168">
        <v>1</v>
      </c>
      <c r="H142" s="168">
        <v>1</v>
      </c>
      <c r="I142" s="168">
        <v>1</v>
      </c>
    </row>
    <row r="143" spans="1:9" ht="17.25" customHeight="1" x14ac:dyDescent="0.2">
      <c r="A143" s="171">
        <v>129</v>
      </c>
      <c r="B143" s="195" t="s">
        <v>383</v>
      </c>
      <c r="C143" s="170" t="s">
        <v>380</v>
      </c>
      <c r="D143" s="168">
        <v>1</v>
      </c>
      <c r="E143" s="168">
        <v>1</v>
      </c>
      <c r="F143" s="168">
        <v>1</v>
      </c>
      <c r="G143" s="168">
        <v>1</v>
      </c>
      <c r="H143" s="168">
        <v>1</v>
      </c>
      <c r="I143" s="168">
        <v>1</v>
      </c>
    </row>
    <row r="144" spans="1:9" ht="17.25" customHeight="1" x14ac:dyDescent="0.2">
      <c r="A144" s="171">
        <v>130</v>
      </c>
      <c r="B144" s="195" t="s">
        <v>551</v>
      </c>
      <c r="C144" s="170" t="s">
        <v>380</v>
      </c>
      <c r="D144" s="168"/>
      <c r="E144" s="168">
        <v>1</v>
      </c>
      <c r="F144" s="168">
        <v>1</v>
      </c>
      <c r="G144" s="168">
        <v>1</v>
      </c>
      <c r="H144" s="168">
        <v>1</v>
      </c>
      <c r="I144" s="168">
        <v>1</v>
      </c>
    </row>
    <row r="145" spans="1:9" ht="17.25" customHeight="1" x14ac:dyDescent="0.25">
      <c r="A145" s="171">
        <v>131</v>
      </c>
      <c r="B145" s="196" t="s">
        <v>552</v>
      </c>
      <c r="C145" s="170" t="s">
        <v>380</v>
      </c>
      <c r="D145" s="168"/>
      <c r="E145" s="168">
        <v>1</v>
      </c>
      <c r="F145" s="168">
        <v>1</v>
      </c>
      <c r="G145" s="168">
        <v>1</v>
      </c>
      <c r="H145" s="168">
        <v>1</v>
      </c>
      <c r="I145" s="168">
        <v>1</v>
      </c>
    </row>
    <row r="146" spans="1:9" ht="17.25" customHeight="1" x14ac:dyDescent="0.25">
      <c r="A146" s="171">
        <v>132</v>
      </c>
      <c r="B146" s="197" t="s">
        <v>386</v>
      </c>
      <c r="C146" s="170" t="s">
        <v>380</v>
      </c>
      <c r="D146" s="168"/>
      <c r="E146" s="168">
        <v>1</v>
      </c>
      <c r="F146" s="168">
        <v>1</v>
      </c>
      <c r="G146" s="168">
        <v>1</v>
      </c>
      <c r="H146" s="168">
        <v>1</v>
      </c>
      <c r="I146" s="168">
        <v>1</v>
      </c>
    </row>
    <row r="147" spans="1:9" ht="31.5" x14ac:dyDescent="0.2">
      <c r="A147" s="171"/>
      <c r="B147" s="195" t="s">
        <v>553</v>
      </c>
      <c r="C147" s="170" t="s">
        <v>380</v>
      </c>
      <c r="D147" s="198"/>
      <c r="E147" s="168"/>
      <c r="F147" s="168">
        <v>1</v>
      </c>
      <c r="G147" s="168">
        <v>1</v>
      </c>
      <c r="H147" s="168">
        <v>1</v>
      </c>
      <c r="I147" s="168">
        <v>1</v>
      </c>
    </row>
    <row r="148" spans="1:9" ht="15.75" x14ac:dyDescent="0.2">
      <c r="A148" s="171"/>
      <c r="B148" s="195" t="s">
        <v>554</v>
      </c>
      <c r="C148" s="170" t="s">
        <v>380</v>
      </c>
      <c r="D148" s="168"/>
      <c r="E148" s="168"/>
      <c r="F148" s="168">
        <v>1</v>
      </c>
      <c r="G148" s="168">
        <v>1</v>
      </c>
      <c r="H148" s="168">
        <v>1</v>
      </c>
      <c r="I148" s="168">
        <v>1</v>
      </c>
    </row>
    <row r="149" spans="1:9" x14ac:dyDescent="0.2">
      <c r="A149" s="171"/>
      <c r="B149" s="199" t="s">
        <v>582</v>
      </c>
      <c r="C149" s="170" t="s">
        <v>380</v>
      </c>
      <c r="D149" s="168"/>
      <c r="E149" s="168"/>
      <c r="F149" s="168">
        <v>1</v>
      </c>
      <c r="G149" s="168"/>
      <c r="H149" s="168"/>
      <c r="I149" s="168"/>
    </row>
    <row r="150" spans="1:9" x14ac:dyDescent="0.2">
      <c r="A150" s="171"/>
      <c r="B150" s="200" t="s">
        <v>583</v>
      </c>
      <c r="C150" s="170" t="s">
        <v>380</v>
      </c>
      <c r="D150" s="168"/>
      <c r="E150" s="168"/>
      <c r="F150" s="168">
        <v>1</v>
      </c>
      <c r="G150" s="168"/>
      <c r="H150" s="168"/>
      <c r="I150" s="168"/>
    </row>
    <row r="151" spans="1:9" ht="14.25" x14ac:dyDescent="0.2">
      <c r="A151" s="188"/>
      <c r="B151" s="187" t="s">
        <v>350</v>
      </c>
      <c r="C151" s="188"/>
      <c r="D151" s="188">
        <f t="shared" ref="D151:I151" si="9">SUM(D140:D150)</f>
        <v>4</v>
      </c>
      <c r="E151" s="188">
        <f t="shared" si="9"/>
        <v>7</v>
      </c>
      <c r="F151" s="188">
        <f t="shared" si="9"/>
        <v>10</v>
      </c>
      <c r="G151" s="188">
        <f t="shared" si="9"/>
        <v>8</v>
      </c>
      <c r="H151" s="188">
        <f t="shared" si="9"/>
        <v>8</v>
      </c>
      <c r="I151" s="188">
        <f t="shared" si="9"/>
        <v>8</v>
      </c>
    </row>
    <row r="152" spans="1:9" ht="22.5" customHeight="1" x14ac:dyDescent="0.2">
      <c r="A152" s="190"/>
      <c r="B152" s="201" t="s">
        <v>392</v>
      </c>
      <c r="C152" s="193"/>
      <c r="D152" s="193">
        <f t="shared" ref="D152:I152" si="10">D139+D151</f>
        <v>111</v>
      </c>
      <c r="E152" s="193">
        <f t="shared" si="10"/>
        <v>116</v>
      </c>
      <c r="F152" s="193">
        <f t="shared" si="10"/>
        <v>124</v>
      </c>
      <c r="G152" s="193">
        <f t="shared" si="10"/>
        <v>130</v>
      </c>
      <c r="H152" s="193">
        <f t="shared" si="10"/>
        <v>132</v>
      </c>
      <c r="I152" s="193">
        <f t="shared" si="10"/>
        <v>133</v>
      </c>
    </row>
    <row r="153" spans="1:9" x14ac:dyDescent="0.2">
      <c r="B153" s="202"/>
    </row>
    <row r="154" spans="1:9" ht="21" customHeight="1" x14ac:dyDescent="0.2">
      <c r="B154" s="485" t="s">
        <v>580</v>
      </c>
      <c r="C154" s="485"/>
      <c r="D154" s="485"/>
      <c r="E154" s="485"/>
      <c r="F154" s="485"/>
      <c r="G154" s="485"/>
      <c r="H154" s="485"/>
      <c r="I154" s="485"/>
    </row>
    <row r="155" spans="1:9" ht="15.75" x14ac:dyDescent="0.25">
      <c r="B155" s="234"/>
      <c r="C155" s="178"/>
      <c r="D155" s="177"/>
      <c r="E155" s="177"/>
      <c r="F155" s="180"/>
      <c r="G155" s="177"/>
    </row>
    <row r="156" spans="1:9" ht="21.75" customHeight="1" x14ac:dyDescent="0.25">
      <c r="B156" s="495" t="s">
        <v>581</v>
      </c>
      <c r="C156" s="495"/>
      <c r="D156" s="495"/>
      <c r="E156" s="495"/>
      <c r="F156" s="495"/>
      <c r="G156" s="495"/>
      <c r="H156" s="495"/>
      <c r="I156" s="495"/>
    </row>
  </sheetData>
  <mergeCells count="3">
    <mergeCell ref="A1:H1"/>
    <mergeCell ref="B154:I154"/>
    <mergeCell ref="B156:I156"/>
  </mergeCells>
  <conditionalFormatting sqref="B128">
    <cfRule type="duplicateValues" dxfId="14" priority="2" stopIfTrue="1"/>
  </conditionalFormatting>
  <conditionalFormatting sqref="B143">
    <cfRule type="duplicateValues" dxfId="13" priority="1" stopIfTrue="1"/>
  </conditionalFormatting>
  <conditionalFormatting sqref="B120:B128">
    <cfRule type="duplicateValues" dxfId="12" priority="3" stopIfTrue="1"/>
  </conditionalFormatting>
  <pageMargins left="0.7" right="0.7" top="0.75" bottom="0.75" header="0.3" footer="0.3"/>
  <pageSetup paperSize="9" scale="7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6"/>
  <sheetViews>
    <sheetView zoomScaleNormal="100" workbookViewId="0">
      <selection activeCell="H25" sqref="H25"/>
    </sheetView>
  </sheetViews>
  <sheetFormatPr defaultRowHeight="12.75" x14ac:dyDescent="0.2"/>
  <cols>
    <col min="1" max="1" width="3" style="167" customWidth="1"/>
    <col min="2" max="2" width="6.5703125" style="167" customWidth="1"/>
    <col min="3" max="3" width="41" style="167" customWidth="1"/>
    <col min="4" max="4" width="9.140625" style="167"/>
    <col min="5" max="5" width="11.7109375" style="167" customWidth="1"/>
    <col min="6" max="6" width="9.140625" style="167"/>
    <col min="7" max="7" width="11" style="167" customWidth="1"/>
    <col min="8" max="8" width="12" style="167" customWidth="1"/>
    <col min="9" max="14" width="0" style="167" hidden="1" customWidth="1"/>
    <col min="15" max="256" width="9.140625" style="167"/>
    <col min="257" max="257" width="3" style="167" customWidth="1"/>
    <col min="258" max="258" width="6.5703125" style="167" customWidth="1"/>
    <col min="259" max="259" width="41" style="167" customWidth="1"/>
    <col min="260" max="260" width="9.140625" style="167"/>
    <col min="261" max="261" width="11.7109375" style="167" customWidth="1"/>
    <col min="262" max="262" width="9.140625" style="167"/>
    <col min="263" max="263" width="9.5703125" style="167" customWidth="1"/>
    <col min="264" max="264" width="9.140625" style="167" customWidth="1"/>
    <col min="265" max="512" width="9.140625" style="167"/>
    <col min="513" max="513" width="3" style="167" customWidth="1"/>
    <col min="514" max="514" width="6.5703125" style="167" customWidth="1"/>
    <col min="515" max="515" width="41" style="167" customWidth="1"/>
    <col min="516" max="516" width="9.140625" style="167"/>
    <col min="517" max="517" width="11.7109375" style="167" customWidth="1"/>
    <col min="518" max="518" width="9.140625" style="167"/>
    <col min="519" max="519" width="9.5703125" style="167" customWidth="1"/>
    <col min="520" max="520" width="9.140625" style="167" customWidth="1"/>
    <col min="521" max="768" width="9.140625" style="167"/>
    <col min="769" max="769" width="3" style="167" customWidth="1"/>
    <col min="770" max="770" width="6.5703125" style="167" customWidth="1"/>
    <col min="771" max="771" width="41" style="167" customWidth="1"/>
    <col min="772" max="772" width="9.140625" style="167"/>
    <col min="773" max="773" width="11.7109375" style="167" customWidth="1"/>
    <col min="774" max="774" width="9.140625" style="167"/>
    <col min="775" max="775" width="9.5703125" style="167" customWidth="1"/>
    <col min="776" max="776" width="9.140625" style="167" customWidth="1"/>
    <col min="777" max="1024" width="9.140625" style="167"/>
    <col min="1025" max="1025" width="3" style="167" customWidth="1"/>
    <col min="1026" max="1026" width="6.5703125" style="167" customWidth="1"/>
    <col min="1027" max="1027" width="41" style="167" customWidth="1"/>
    <col min="1028" max="1028" width="9.140625" style="167"/>
    <col min="1029" max="1029" width="11.7109375" style="167" customWidth="1"/>
    <col min="1030" max="1030" width="9.140625" style="167"/>
    <col min="1031" max="1031" width="9.5703125" style="167" customWidth="1"/>
    <col min="1032" max="1032" width="9.140625" style="167" customWidth="1"/>
    <col min="1033" max="1280" width="9.140625" style="167"/>
    <col min="1281" max="1281" width="3" style="167" customWidth="1"/>
    <col min="1282" max="1282" width="6.5703125" style="167" customWidth="1"/>
    <col min="1283" max="1283" width="41" style="167" customWidth="1"/>
    <col min="1284" max="1284" width="9.140625" style="167"/>
    <col min="1285" max="1285" width="11.7109375" style="167" customWidth="1"/>
    <col min="1286" max="1286" width="9.140625" style="167"/>
    <col min="1287" max="1287" width="9.5703125" style="167" customWidth="1"/>
    <col min="1288" max="1288" width="9.140625" style="167" customWidth="1"/>
    <col min="1289" max="1536" width="9.140625" style="167"/>
    <col min="1537" max="1537" width="3" style="167" customWidth="1"/>
    <col min="1538" max="1538" width="6.5703125" style="167" customWidth="1"/>
    <col min="1539" max="1539" width="41" style="167" customWidth="1"/>
    <col min="1540" max="1540" width="9.140625" style="167"/>
    <col min="1541" max="1541" width="11.7109375" style="167" customWidth="1"/>
    <col min="1542" max="1542" width="9.140625" style="167"/>
    <col min="1543" max="1543" width="9.5703125" style="167" customWidth="1"/>
    <col min="1544" max="1544" width="9.140625" style="167" customWidth="1"/>
    <col min="1545" max="1792" width="9.140625" style="167"/>
    <col min="1793" max="1793" width="3" style="167" customWidth="1"/>
    <col min="1794" max="1794" width="6.5703125" style="167" customWidth="1"/>
    <col min="1795" max="1795" width="41" style="167" customWidth="1"/>
    <col min="1796" max="1796" width="9.140625" style="167"/>
    <col min="1797" max="1797" width="11.7109375" style="167" customWidth="1"/>
    <col min="1798" max="1798" width="9.140625" style="167"/>
    <col min="1799" max="1799" width="9.5703125" style="167" customWidth="1"/>
    <col min="1800" max="1800" width="9.140625" style="167" customWidth="1"/>
    <col min="1801" max="2048" width="9.140625" style="167"/>
    <col min="2049" max="2049" width="3" style="167" customWidth="1"/>
    <col min="2050" max="2050" width="6.5703125" style="167" customWidth="1"/>
    <col min="2051" max="2051" width="41" style="167" customWidth="1"/>
    <col min="2052" max="2052" width="9.140625" style="167"/>
    <col min="2053" max="2053" width="11.7109375" style="167" customWidth="1"/>
    <col min="2054" max="2054" width="9.140625" style="167"/>
    <col min="2055" max="2055" width="9.5703125" style="167" customWidth="1"/>
    <col min="2056" max="2056" width="9.140625" style="167" customWidth="1"/>
    <col min="2057" max="2304" width="9.140625" style="167"/>
    <col min="2305" max="2305" width="3" style="167" customWidth="1"/>
    <col min="2306" max="2306" width="6.5703125" style="167" customWidth="1"/>
    <col min="2307" max="2307" width="41" style="167" customWidth="1"/>
    <col min="2308" max="2308" width="9.140625" style="167"/>
    <col min="2309" max="2309" width="11.7109375" style="167" customWidth="1"/>
    <col min="2310" max="2310" width="9.140625" style="167"/>
    <col min="2311" max="2311" width="9.5703125" style="167" customWidth="1"/>
    <col min="2312" max="2312" width="9.140625" style="167" customWidth="1"/>
    <col min="2313" max="2560" width="9.140625" style="167"/>
    <col min="2561" max="2561" width="3" style="167" customWidth="1"/>
    <col min="2562" max="2562" width="6.5703125" style="167" customWidth="1"/>
    <col min="2563" max="2563" width="41" style="167" customWidth="1"/>
    <col min="2564" max="2564" width="9.140625" style="167"/>
    <col min="2565" max="2565" width="11.7109375" style="167" customWidth="1"/>
    <col min="2566" max="2566" width="9.140625" style="167"/>
    <col min="2567" max="2567" width="9.5703125" style="167" customWidth="1"/>
    <col min="2568" max="2568" width="9.140625" style="167" customWidth="1"/>
    <col min="2569" max="2816" width="9.140625" style="167"/>
    <col min="2817" max="2817" width="3" style="167" customWidth="1"/>
    <col min="2818" max="2818" width="6.5703125" style="167" customWidth="1"/>
    <col min="2819" max="2819" width="41" style="167" customWidth="1"/>
    <col min="2820" max="2820" width="9.140625" style="167"/>
    <col min="2821" max="2821" width="11.7109375" style="167" customWidth="1"/>
    <col min="2822" max="2822" width="9.140625" style="167"/>
    <col min="2823" max="2823" width="9.5703125" style="167" customWidth="1"/>
    <col min="2824" max="2824" width="9.140625" style="167" customWidth="1"/>
    <col min="2825" max="3072" width="9.140625" style="167"/>
    <col min="3073" max="3073" width="3" style="167" customWidth="1"/>
    <col min="3074" max="3074" width="6.5703125" style="167" customWidth="1"/>
    <col min="3075" max="3075" width="41" style="167" customWidth="1"/>
    <col min="3076" max="3076" width="9.140625" style="167"/>
    <col min="3077" max="3077" width="11.7109375" style="167" customWidth="1"/>
    <col min="3078" max="3078" width="9.140625" style="167"/>
    <col min="3079" max="3079" width="9.5703125" style="167" customWidth="1"/>
    <col min="3080" max="3080" width="9.140625" style="167" customWidth="1"/>
    <col min="3081" max="3328" width="9.140625" style="167"/>
    <col min="3329" max="3329" width="3" style="167" customWidth="1"/>
    <col min="3330" max="3330" width="6.5703125" style="167" customWidth="1"/>
    <col min="3331" max="3331" width="41" style="167" customWidth="1"/>
    <col min="3332" max="3332" width="9.140625" style="167"/>
    <col min="3333" max="3333" width="11.7109375" style="167" customWidth="1"/>
    <col min="3334" max="3334" width="9.140625" style="167"/>
    <col min="3335" max="3335" width="9.5703125" style="167" customWidth="1"/>
    <col min="3336" max="3336" width="9.140625" style="167" customWidth="1"/>
    <col min="3337" max="3584" width="9.140625" style="167"/>
    <col min="3585" max="3585" width="3" style="167" customWidth="1"/>
    <col min="3586" max="3586" width="6.5703125" style="167" customWidth="1"/>
    <col min="3587" max="3587" width="41" style="167" customWidth="1"/>
    <col min="3588" max="3588" width="9.140625" style="167"/>
    <col min="3589" max="3589" width="11.7109375" style="167" customWidth="1"/>
    <col min="3590" max="3590" width="9.140625" style="167"/>
    <col min="3591" max="3591" width="9.5703125" style="167" customWidth="1"/>
    <col min="3592" max="3592" width="9.140625" style="167" customWidth="1"/>
    <col min="3593" max="3840" width="9.140625" style="167"/>
    <col min="3841" max="3841" width="3" style="167" customWidth="1"/>
    <col min="3842" max="3842" width="6.5703125" style="167" customWidth="1"/>
    <col min="3843" max="3843" width="41" style="167" customWidth="1"/>
    <col min="3844" max="3844" width="9.140625" style="167"/>
    <col min="3845" max="3845" width="11.7109375" style="167" customWidth="1"/>
    <col min="3846" max="3846" width="9.140625" style="167"/>
    <col min="3847" max="3847" width="9.5703125" style="167" customWidth="1"/>
    <col min="3848" max="3848" width="9.140625" style="167" customWidth="1"/>
    <col min="3849" max="4096" width="9.140625" style="167"/>
    <col min="4097" max="4097" width="3" style="167" customWidth="1"/>
    <col min="4098" max="4098" width="6.5703125" style="167" customWidth="1"/>
    <col min="4099" max="4099" width="41" style="167" customWidth="1"/>
    <col min="4100" max="4100" width="9.140625" style="167"/>
    <col min="4101" max="4101" width="11.7109375" style="167" customWidth="1"/>
    <col min="4102" max="4102" width="9.140625" style="167"/>
    <col min="4103" max="4103" width="9.5703125" style="167" customWidth="1"/>
    <col min="4104" max="4104" width="9.140625" style="167" customWidth="1"/>
    <col min="4105" max="4352" width="9.140625" style="167"/>
    <col min="4353" max="4353" width="3" style="167" customWidth="1"/>
    <col min="4354" max="4354" width="6.5703125" style="167" customWidth="1"/>
    <col min="4355" max="4355" width="41" style="167" customWidth="1"/>
    <col min="4356" max="4356" width="9.140625" style="167"/>
    <col min="4357" max="4357" width="11.7109375" style="167" customWidth="1"/>
    <col min="4358" max="4358" width="9.140625" style="167"/>
    <col min="4359" max="4359" width="9.5703125" style="167" customWidth="1"/>
    <col min="4360" max="4360" width="9.140625" style="167" customWidth="1"/>
    <col min="4361" max="4608" width="9.140625" style="167"/>
    <col min="4609" max="4609" width="3" style="167" customWidth="1"/>
    <col min="4610" max="4610" width="6.5703125" style="167" customWidth="1"/>
    <col min="4611" max="4611" width="41" style="167" customWidth="1"/>
    <col min="4612" max="4612" width="9.140625" style="167"/>
    <col min="4613" max="4613" width="11.7109375" style="167" customWidth="1"/>
    <col min="4614" max="4614" width="9.140625" style="167"/>
    <col min="4615" max="4615" width="9.5703125" style="167" customWidth="1"/>
    <col min="4616" max="4616" width="9.140625" style="167" customWidth="1"/>
    <col min="4617" max="4864" width="9.140625" style="167"/>
    <col min="4865" max="4865" width="3" style="167" customWidth="1"/>
    <col min="4866" max="4866" width="6.5703125" style="167" customWidth="1"/>
    <col min="4867" max="4867" width="41" style="167" customWidth="1"/>
    <col min="4868" max="4868" width="9.140625" style="167"/>
    <col min="4869" max="4869" width="11.7109375" style="167" customWidth="1"/>
    <col min="4870" max="4870" width="9.140625" style="167"/>
    <col min="4871" max="4871" width="9.5703125" style="167" customWidth="1"/>
    <col min="4872" max="4872" width="9.140625" style="167" customWidth="1"/>
    <col min="4873" max="5120" width="9.140625" style="167"/>
    <col min="5121" max="5121" width="3" style="167" customWidth="1"/>
    <col min="5122" max="5122" width="6.5703125" style="167" customWidth="1"/>
    <col min="5123" max="5123" width="41" style="167" customWidth="1"/>
    <col min="5124" max="5124" width="9.140625" style="167"/>
    <col min="5125" max="5125" width="11.7109375" style="167" customWidth="1"/>
    <col min="5126" max="5126" width="9.140625" style="167"/>
    <col min="5127" max="5127" width="9.5703125" style="167" customWidth="1"/>
    <col min="5128" max="5128" width="9.140625" style="167" customWidth="1"/>
    <col min="5129" max="5376" width="9.140625" style="167"/>
    <col min="5377" max="5377" width="3" style="167" customWidth="1"/>
    <col min="5378" max="5378" width="6.5703125" style="167" customWidth="1"/>
    <col min="5379" max="5379" width="41" style="167" customWidth="1"/>
    <col min="5380" max="5380" width="9.140625" style="167"/>
    <col min="5381" max="5381" width="11.7109375" style="167" customWidth="1"/>
    <col min="5382" max="5382" width="9.140625" style="167"/>
    <col min="5383" max="5383" width="9.5703125" style="167" customWidth="1"/>
    <col min="5384" max="5384" width="9.140625" style="167" customWidth="1"/>
    <col min="5385" max="5632" width="9.140625" style="167"/>
    <col min="5633" max="5633" width="3" style="167" customWidth="1"/>
    <col min="5634" max="5634" width="6.5703125" style="167" customWidth="1"/>
    <col min="5635" max="5635" width="41" style="167" customWidth="1"/>
    <col min="5636" max="5636" width="9.140625" style="167"/>
    <col min="5637" max="5637" width="11.7109375" style="167" customWidth="1"/>
    <col min="5638" max="5638" width="9.140625" style="167"/>
    <col min="5639" max="5639" width="9.5703125" style="167" customWidth="1"/>
    <col min="5640" max="5640" width="9.140625" style="167" customWidth="1"/>
    <col min="5641" max="5888" width="9.140625" style="167"/>
    <col min="5889" max="5889" width="3" style="167" customWidth="1"/>
    <col min="5890" max="5890" width="6.5703125" style="167" customWidth="1"/>
    <col min="5891" max="5891" width="41" style="167" customWidth="1"/>
    <col min="5892" max="5892" width="9.140625" style="167"/>
    <col min="5893" max="5893" width="11.7109375" style="167" customWidth="1"/>
    <col min="5894" max="5894" width="9.140625" style="167"/>
    <col min="5895" max="5895" width="9.5703125" style="167" customWidth="1"/>
    <col min="5896" max="5896" width="9.140625" style="167" customWidth="1"/>
    <col min="5897" max="6144" width="9.140625" style="167"/>
    <col min="6145" max="6145" width="3" style="167" customWidth="1"/>
    <col min="6146" max="6146" width="6.5703125" style="167" customWidth="1"/>
    <col min="6147" max="6147" width="41" style="167" customWidth="1"/>
    <col min="6148" max="6148" width="9.140625" style="167"/>
    <col min="6149" max="6149" width="11.7109375" style="167" customWidth="1"/>
    <col min="6150" max="6150" width="9.140625" style="167"/>
    <col min="6151" max="6151" width="9.5703125" style="167" customWidth="1"/>
    <col min="6152" max="6152" width="9.140625" style="167" customWidth="1"/>
    <col min="6153" max="6400" width="9.140625" style="167"/>
    <col min="6401" max="6401" width="3" style="167" customWidth="1"/>
    <col min="6402" max="6402" width="6.5703125" style="167" customWidth="1"/>
    <col min="6403" max="6403" width="41" style="167" customWidth="1"/>
    <col min="6404" max="6404" width="9.140625" style="167"/>
    <col min="6405" max="6405" width="11.7109375" style="167" customWidth="1"/>
    <col min="6406" max="6406" width="9.140625" style="167"/>
    <col min="6407" max="6407" width="9.5703125" style="167" customWidth="1"/>
    <col min="6408" max="6408" width="9.140625" style="167" customWidth="1"/>
    <col min="6409" max="6656" width="9.140625" style="167"/>
    <col min="6657" max="6657" width="3" style="167" customWidth="1"/>
    <col min="6658" max="6658" width="6.5703125" style="167" customWidth="1"/>
    <col min="6659" max="6659" width="41" style="167" customWidth="1"/>
    <col min="6660" max="6660" width="9.140625" style="167"/>
    <col min="6661" max="6661" width="11.7109375" style="167" customWidth="1"/>
    <col min="6662" max="6662" width="9.140625" style="167"/>
    <col min="6663" max="6663" width="9.5703125" style="167" customWidth="1"/>
    <col min="6664" max="6664" width="9.140625" style="167" customWidth="1"/>
    <col min="6665" max="6912" width="9.140625" style="167"/>
    <col min="6913" max="6913" width="3" style="167" customWidth="1"/>
    <col min="6914" max="6914" width="6.5703125" style="167" customWidth="1"/>
    <col min="6915" max="6915" width="41" style="167" customWidth="1"/>
    <col min="6916" max="6916" width="9.140625" style="167"/>
    <col min="6917" max="6917" width="11.7109375" style="167" customWidth="1"/>
    <col min="6918" max="6918" width="9.140625" style="167"/>
    <col min="6919" max="6919" width="9.5703125" style="167" customWidth="1"/>
    <col min="6920" max="6920" width="9.140625" style="167" customWidth="1"/>
    <col min="6921" max="7168" width="9.140625" style="167"/>
    <col min="7169" max="7169" width="3" style="167" customWidth="1"/>
    <col min="7170" max="7170" width="6.5703125" style="167" customWidth="1"/>
    <col min="7171" max="7171" width="41" style="167" customWidth="1"/>
    <col min="7172" max="7172" width="9.140625" style="167"/>
    <col min="7173" max="7173" width="11.7109375" style="167" customWidth="1"/>
    <col min="7174" max="7174" width="9.140625" style="167"/>
    <col min="7175" max="7175" width="9.5703125" style="167" customWidth="1"/>
    <col min="7176" max="7176" width="9.140625" style="167" customWidth="1"/>
    <col min="7177" max="7424" width="9.140625" style="167"/>
    <col min="7425" max="7425" width="3" style="167" customWidth="1"/>
    <col min="7426" max="7426" width="6.5703125" style="167" customWidth="1"/>
    <col min="7427" max="7427" width="41" style="167" customWidth="1"/>
    <col min="7428" max="7428" width="9.140625" style="167"/>
    <col min="7429" max="7429" width="11.7109375" style="167" customWidth="1"/>
    <col min="7430" max="7430" width="9.140625" style="167"/>
    <col min="7431" max="7431" width="9.5703125" style="167" customWidth="1"/>
    <col min="7432" max="7432" width="9.140625" style="167" customWidth="1"/>
    <col min="7433" max="7680" width="9.140625" style="167"/>
    <col min="7681" max="7681" width="3" style="167" customWidth="1"/>
    <col min="7682" max="7682" width="6.5703125" style="167" customWidth="1"/>
    <col min="7683" max="7683" width="41" style="167" customWidth="1"/>
    <col min="7684" max="7684" width="9.140625" style="167"/>
    <col min="7685" max="7685" width="11.7109375" style="167" customWidth="1"/>
    <col min="7686" max="7686" width="9.140625" style="167"/>
    <col min="7687" max="7687" width="9.5703125" style="167" customWidth="1"/>
    <col min="7688" max="7688" width="9.140625" style="167" customWidth="1"/>
    <col min="7689" max="7936" width="9.140625" style="167"/>
    <col min="7937" max="7937" width="3" style="167" customWidth="1"/>
    <col min="7938" max="7938" width="6.5703125" style="167" customWidth="1"/>
    <col min="7939" max="7939" width="41" style="167" customWidth="1"/>
    <col min="7940" max="7940" width="9.140625" style="167"/>
    <col min="7941" max="7941" width="11.7109375" style="167" customWidth="1"/>
    <col min="7942" max="7942" width="9.140625" style="167"/>
    <col min="7943" max="7943" width="9.5703125" style="167" customWidth="1"/>
    <col min="7944" max="7944" width="9.140625" style="167" customWidth="1"/>
    <col min="7945" max="8192" width="9.140625" style="167"/>
    <col min="8193" max="8193" width="3" style="167" customWidth="1"/>
    <col min="8194" max="8194" width="6.5703125" style="167" customWidth="1"/>
    <col min="8195" max="8195" width="41" style="167" customWidth="1"/>
    <col min="8196" max="8196" width="9.140625" style="167"/>
    <col min="8197" max="8197" width="11.7109375" style="167" customWidth="1"/>
    <col min="8198" max="8198" width="9.140625" style="167"/>
    <col min="8199" max="8199" width="9.5703125" style="167" customWidth="1"/>
    <col min="8200" max="8200" width="9.140625" style="167" customWidth="1"/>
    <col min="8201" max="8448" width="9.140625" style="167"/>
    <col min="8449" max="8449" width="3" style="167" customWidth="1"/>
    <col min="8450" max="8450" width="6.5703125" style="167" customWidth="1"/>
    <col min="8451" max="8451" width="41" style="167" customWidth="1"/>
    <col min="8452" max="8452" width="9.140625" style="167"/>
    <col min="8453" max="8453" width="11.7109375" style="167" customWidth="1"/>
    <col min="8454" max="8454" width="9.140625" style="167"/>
    <col min="8455" max="8455" width="9.5703125" style="167" customWidth="1"/>
    <col min="8456" max="8456" width="9.140625" style="167" customWidth="1"/>
    <col min="8457" max="8704" width="9.140625" style="167"/>
    <col min="8705" max="8705" width="3" style="167" customWidth="1"/>
    <col min="8706" max="8706" width="6.5703125" style="167" customWidth="1"/>
    <col min="8707" max="8707" width="41" style="167" customWidth="1"/>
    <col min="8708" max="8708" width="9.140625" style="167"/>
    <col min="8709" max="8709" width="11.7109375" style="167" customWidth="1"/>
    <col min="8710" max="8710" width="9.140625" style="167"/>
    <col min="8711" max="8711" width="9.5703125" style="167" customWidth="1"/>
    <col min="8712" max="8712" width="9.140625" style="167" customWidth="1"/>
    <col min="8713" max="8960" width="9.140625" style="167"/>
    <col min="8961" max="8961" width="3" style="167" customWidth="1"/>
    <col min="8962" max="8962" width="6.5703125" style="167" customWidth="1"/>
    <col min="8963" max="8963" width="41" style="167" customWidth="1"/>
    <col min="8964" max="8964" width="9.140625" style="167"/>
    <col min="8965" max="8965" width="11.7109375" style="167" customWidth="1"/>
    <col min="8966" max="8966" width="9.140625" style="167"/>
    <col min="8967" max="8967" width="9.5703125" style="167" customWidth="1"/>
    <col min="8968" max="8968" width="9.140625" style="167" customWidth="1"/>
    <col min="8969" max="9216" width="9.140625" style="167"/>
    <col min="9217" max="9217" width="3" style="167" customWidth="1"/>
    <col min="9218" max="9218" width="6.5703125" style="167" customWidth="1"/>
    <col min="9219" max="9219" width="41" style="167" customWidth="1"/>
    <col min="9220" max="9220" width="9.140625" style="167"/>
    <col min="9221" max="9221" width="11.7109375" style="167" customWidth="1"/>
    <col min="9222" max="9222" width="9.140625" style="167"/>
    <col min="9223" max="9223" width="9.5703125" style="167" customWidth="1"/>
    <col min="9224" max="9224" width="9.140625" style="167" customWidth="1"/>
    <col min="9225" max="9472" width="9.140625" style="167"/>
    <col min="9473" max="9473" width="3" style="167" customWidth="1"/>
    <col min="9474" max="9474" width="6.5703125" style="167" customWidth="1"/>
    <col min="9475" max="9475" width="41" style="167" customWidth="1"/>
    <col min="9476" max="9476" width="9.140625" style="167"/>
    <col min="9477" max="9477" width="11.7109375" style="167" customWidth="1"/>
    <col min="9478" max="9478" width="9.140625" style="167"/>
    <col min="9479" max="9479" width="9.5703125" style="167" customWidth="1"/>
    <col min="9480" max="9480" width="9.140625" style="167" customWidth="1"/>
    <col min="9481" max="9728" width="9.140625" style="167"/>
    <col min="9729" max="9729" width="3" style="167" customWidth="1"/>
    <col min="9730" max="9730" width="6.5703125" style="167" customWidth="1"/>
    <col min="9731" max="9731" width="41" style="167" customWidth="1"/>
    <col min="9732" max="9732" width="9.140625" style="167"/>
    <col min="9733" max="9733" width="11.7109375" style="167" customWidth="1"/>
    <col min="9734" max="9734" width="9.140625" style="167"/>
    <col min="9735" max="9735" width="9.5703125" style="167" customWidth="1"/>
    <col min="9736" max="9736" width="9.140625" style="167" customWidth="1"/>
    <col min="9737" max="9984" width="9.140625" style="167"/>
    <col min="9985" max="9985" width="3" style="167" customWidth="1"/>
    <col min="9986" max="9986" width="6.5703125" style="167" customWidth="1"/>
    <col min="9987" max="9987" width="41" style="167" customWidth="1"/>
    <col min="9988" max="9988" width="9.140625" style="167"/>
    <col min="9989" max="9989" width="11.7109375" style="167" customWidth="1"/>
    <col min="9990" max="9990" width="9.140625" style="167"/>
    <col min="9991" max="9991" width="9.5703125" style="167" customWidth="1"/>
    <col min="9992" max="9992" width="9.140625" style="167" customWidth="1"/>
    <col min="9993" max="10240" width="9.140625" style="167"/>
    <col min="10241" max="10241" width="3" style="167" customWidth="1"/>
    <col min="10242" max="10242" width="6.5703125" style="167" customWidth="1"/>
    <col min="10243" max="10243" width="41" style="167" customWidth="1"/>
    <col min="10244" max="10244" width="9.140625" style="167"/>
    <col min="10245" max="10245" width="11.7109375" style="167" customWidth="1"/>
    <col min="10246" max="10246" width="9.140625" style="167"/>
    <col min="10247" max="10247" width="9.5703125" style="167" customWidth="1"/>
    <col min="10248" max="10248" width="9.140625" style="167" customWidth="1"/>
    <col min="10249" max="10496" width="9.140625" style="167"/>
    <col min="10497" max="10497" width="3" style="167" customWidth="1"/>
    <col min="10498" max="10498" width="6.5703125" style="167" customWidth="1"/>
    <col min="10499" max="10499" width="41" style="167" customWidth="1"/>
    <col min="10500" max="10500" width="9.140625" style="167"/>
    <col min="10501" max="10501" width="11.7109375" style="167" customWidth="1"/>
    <col min="10502" max="10502" width="9.140625" style="167"/>
    <col min="10503" max="10503" width="9.5703125" style="167" customWidth="1"/>
    <col min="10504" max="10504" width="9.140625" style="167" customWidth="1"/>
    <col min="10505" max="10752" width="9.140625" style="167"/>
    <col min="10753" max="10753" width="3" style="167" customWidth="1"/>
    <col min="10754" max="10754" width="6.5703125" style="167" customWidth="1"/>
    <col min="10755" max="10755" width="41" style="167" customWidth="1"/>
    <col min="10756" max="10756" width="9.140625" style="167"/>
    <col min="10757" max="10757" width="11.7109375" style="167" customWidth="1"/>
    <col min="10758" max="10758" width="9.140625" style="167"/>
    <col min="10759" max="10759" width="9.5703125" style="167" customWidth="1"/>
    <col min="10760" max="10760" width="9.140625" style="167" customWidth="1"/>
    <col min="10761" max="11008" width="9.140625" style="167"/>
    <col min="11009" max="11009" width="3" style="167" customWidth="1"/>
    <col min="11010" max="11010" width="6.5703125" style="167" customWidth="1"/>
    <col min="11011" max="11011" width="41" style="167" customWidth="1"/>
    <col min="11012" max="11012" width="9.140625" style="167"/>
    <col min="11013" max="11013" width="11.7109375" style="167" customWidth="1"/>
    <col min="11014" max="11014" width="9.140625" style="167"/>
    <col min="11015" max="11015" width="9.5703125" style="167" customWidth="1"/>
    <col min="11016" max="11016" width="9.140625" style="167" customWidth="1"/>
    <col min="11017" max="11264" width="9.140625" style="167"/>
    <col min="11265" max="11265" width="3" style="167" customWidth="1"/>
    <col min="11266" max="11266" width="6.5703125" style="167" customWidth="1"/>
    <col min="11267" max="11267" width="41" style="167" customWidth="1"/>
    <col min="11268" max="11268" width="9.140625" style="167"/>
    <col min="11269" max="11269" width="11.7109375" style="167" customWidth="1"/>
    <col min="11270" max="11270" width="9.140625" style="167"/>
    <col min="11271" max="11271" width="9.5703125" style="167" customWidth="1"/>
    <col min="11272" max="11272" width="9.140625" style="167" customWidth="1"/>
    <col min="11273" max="11520" width="9.140625" style="167"/>
    <col min="11521" max="11521" width="3" style="167" customWidth="1"/>
    <col min="11522" max="11522" width="6.5703125" style="167" customWidth="1"/>
    <col min="11523" max="11523" width="41" style="167" customWidth="1"/>
    <col min="11524" max="11524" width="9.140625" style="167"/>
    <col min="11525" max="11525" width="11.7109375" style="167" customWidth="1"/>
    <col min="11526" max="11526" width="9.140625" style="167"/>
    <col min="11527" max="11527" width="9.5703125" style="167" customWidth="1"/>
    <col min="11528" max="11528" width="9.140625" style="167" customWidth="1"/>
    <col min="11529" max="11776" width="9.140625" style="167"/>
    <col min="11777" max="11777" width="3" style="167" customWidth="1"/>
    <col min="11778" max="11778" width="6.5703125" style="167" customWidth="1"/>
    <col min="11779" max="11779" width="41" style="167" customWidth="1"/>
    <col min="11780" max="11780" width="9.140625" style="167"/>
    <col min="11781" max="11781" width="11.7109375" style="167" customWidth="1"/>
    <col min="11782" max="11782" width="9.140625" style="167"/>
    <col min="11783" max="11783" width="9.5703125" style="167" customWidth="1"/>
    <col min="11784" max="11784" width="9.140625" style="167" customWidth="1"/>
    <col min="11785" max="12032" width="9.140625" style="167"/>
    <col min="12033" max="12033" width="3" style="167" customWidth="1"/>
    <col min="12034" max="12034" width="6.5703125" style="167" customWidth="1"/>
    <col min="12035" max="12035" width="41" style="167" customWidth="1"/>
    <col min="12036" max="12036" width="9.140625" style="167"/>
    <col min="12037" max="12037" width="11.7109375" style="167" customWidth="1"/>
    <col min="12038" max="12038" width="9.140625" style="167"/>
    <col min="12039" max="12039" width="9.5703125" style="167" customWidth="1"/>
    <col min="12040" max="12040" width="9.140625" style="167" customWidth="1"/>
    <col min="12041" max="12288" width="9.140625" style="167"/>
    <col min="12289" max="12289" width="3" style="167" customWidth="1"/>
    <col min="12290" max="12290" width="6.5703125" style="167" customWidth="1"/>
    <col min="12291" max="12291" width="41" style="167" customWidth="1"/>
    <col min="12292" max="12292" width="9.140625" style="167"/>
    <col min="12293" max="12293" width="11.7109375" style="167" customWidth="1"/>
    <col min="12294" max="12294" width="9.140625" style="167"/>
    <col min="12295" max="12295" width="9.5703125" style="167" customWidth="1"/>
    <col min="12296" max="12296" width="9.140625" style="167" customWidth="1"/>
    <col min="12297" max="12544" width="9.140625" style="167"/>
    <col min="12545" max="12545" width="3" style="167" customWidth="1"/>
    <col min="12546" max="12546" width="6.5703125" style="167" customWidth="1"/>
    <col min="12547" max="12547" width="41" style="167" customWidth="1"/>
    <col min="12548" max="12548" width="9.140625" style="167"/>
    <col min="12549" max="12549" width="11.7109375" style="167" customWidth="1"/>
    <col min="12550" max="12550" width="9.140625" style="167"/>
    <col min="12551" max="12551" width="9.5703125" style="167" customWidth="1"/>
    <col min="12552" max="12552" width="9.140625" style="167" customWidth="1"/>
    <col min="12553" max="12800" width="9.140625" style="167"/>
    <col min="12801" max="12801" width="3" style="167" customWidth="1"/>
    <col min="12802" max="12802" width="6.5703125" style="167" customWidth="1"/>
    <col min="12803" max="12803" width="41" style="167" customWidth="1"/>
    <col min="12804" max="12804" width="9.140625" style="167"/>
    <col min="12805" max="12805" width="11.7109375" style="167" customWidth="1"/>
    <col min="12806" max="12806" width="9.140625" style="167"/>
    <col min="12807" max="12807" width="9.5703125" style="167" customWidth="1"/>
    <col min="12808" max="12808" width="9.140625" style="167" customWidth="1"/>
    <col min="12809" max="13056" width="9.140625" style="167"/>
    <col min="13057" max="13057" width="3" style="167" customWidth="1"/>
    <col min="13058" max="13058" width="6.5703125" style="167" customWidth="1"/>
    <col min="13059" max="13059" width="41" style="167" customWidth="1"/>
    <col min="13060" max="13060" width="9.140625" style="167"/>
    <col min="13061" max="13061" width="11.7109375" style="167" customWidth="1"/>
    <col min="13062" max="13062" width="9.140625" style="167"/>
    <col min="13063" max="13063" width="9.5703125" style="167" customWidth="1"/>
    <col min="13064" max="13064" width="9.140625" style="167" customWidth="1"/>
    <col min="13065" max="13312" width="9.140625" style="167"/>
    <col min="13313" max="13313" width="3" style="167" customWidth="1"/>
    <col min="13314" max="13314" width="6.5703125" style="167" customWidth="1"/>
    <col min="13315" max="13315" width="41" style="167" customWidth="1"/>
    <col min="13316" max="13316" width="9.140625" style="167"/>
    <col min="13317" max="13317" width="11.7109375" style="167" customWidth="1"/>
    <col min="13318" max="13318" width="9.140625" style="167"/>
    <col min="13319" max="13319" width="9.5703125" style="167" customWidth="1"/>
    <col min="13320" max="13320" width="9.140625" style="167" customWidth="1"/>
    <col min="13321" max="13568" width="9.140625" style="167"/>
    <col min="13569" max="13569" width="3" style="167" customWidth="1"/>
    <col min="13570" max="13570" width="6.5703125" style="167" customWidth="1"/>
    <col min="13571" max="13571" width="41" style="167" customWidth="1"/>
    <col min="13572" max="13572" width="9.140625" style="167"/>
    <col min="13573" max="13573" width="11.7109375" style="167" customWidth="1"/>
    <col min="13574" max="13574" width="9.140625" style="167"/>
    <col min="13575" max="13575" width="9.5703125" style="167" customWidth="1"/>
    <col min="13576" max="13576" width="9.140625" style="167" customWidth="1"/>
    <col min="13577" max="13824" width="9.140625" style="167"/>
    <col min="13825" max="13825" width="3" style="167" customWidth="1"/>
    <col min="13826" max="13826" width="6.5703125" style="167" customWidth="1"/>
    <col min="13827" max="13827" width="41" style="167" customWidth="1"/>
    <col min="13828" max="13828" width="9.140625" style="167"/>
    <col min="13829" max="13829" width="11.7109375" style="167" customWidth="1"/>
    <col min="13830" max="13830" width="9.140625" style="167"/>
    <col min="13831" max="13831" width="9.5703125" style="167" customWidth="1"/>
    <col min="13832" max="13832" width="9.140625" style="167" customWidth="1"/>
    <col min="13833" max="14080" width="9.140625" style="167"/>
    <col min="14081" max="14081" width="3" style="167" customWidth="1"/>
    <col min="14082" max="14082" width="6.5703125" style="167" customWidth="1"/>
    <col min="14083" max="14083" width="41" style="167" customWidth="1"/>
    <col min="14084" max="14084" width="9.140625" style="167"/>
    <col min="14085" max="14085" width="11.7109375" style="167" customWidth="1"/>
    <col min="14086" max="14086" width="9.140625" style="167"/>
    <col min="14087" max="14087" width="9.5703125" style="167" customWidth="1"/>
    <col min="14088" max="14088" width="9.140625" style="167" customWidth="1"/>
    <col min="14089" max="14336" width="9.140625" style="167"/>
    <col min="14337" max="14337" width="3" style="167" customWidth="1"/>
    <col min="14338" max="14338" width="6.5703125" style="167" customWidth="1"/>
    <col min="14339" max="14339" width="41" style="167" customWidth="1"/>
    <col min="14340" max="14340" width="9.140625" style="167"/>
    <col min="14341" max="14341" width="11.7109375" style="167" customWidth="1"/>
    <col min="14342" max="14342" width="9.140625" style="167"/>
    <col min="14343" max="14343" width="9.5703125" style="167" customWidth="1"/>
    <col min="14344" max="14344" width="9.140625" style="167" customWidth="1"/>
    <col min="14345" max="14592" width="9.140625" style="167"/>
    <col min="14593" max="14593" width="3" style="167" customWidth="1"/>
    <col min="14594" max="14594" width="6.5703125" style="167" customWidth="1"/>
    <col min="14595" max="14595" width="41" style="167" customWidth="1"/>
    <col min="14596" max="14596" width="9.140625" style="167"/>
    <col min="14597" max="14597" width="11.7109375" style="167" customWidth="1"/>
    <col min="14598" max="14598" width="9.140625" style="167"/>
    <col min="14599" max="14599" width="9.5703125" style="167" customWidth="1"/>
    <col min="14600" max="14600" width="9.140625" style="167" customWidth="1"/>
    <col min="14601" max="14848" width="9.140625" style="167"/>
    <col min="14849" max="14849" width="3" style="167" customWidth="1"/>
    <col min="14850" max="14850" width="6.5703125" style="167" customWidth="1"/>
    <col min="14851" max="14851" width="41" style="167" customWidth="1"/>
    <col min="14852" max="14852" width="9.140625" style="167"/>
    <col min="14853" max="14853" width="11.7109375" style="167" customWidth="1"/>
    <col min="14854" max="14854" width="9.140625" style="167"/>
    <col min="14855" max="14855" width="9.5703125" style="167" customWidth="1"/>
    <col min="14856" max="14856" width="9.140625" style="167" customWidth="1"/>
    <col min="14857" max="15104" width="9.140625" style="167"/>
    <col min="15105" max="15105" width="3" style="167" customWidth="1"/>
    <col min="15106" max="15106" width="6.5703125" style="167" customWidth="1"/>
    <col min="15107" max="15107" width="41" style="167" customWidth="1"/>
    <col min="15108" max="15108" width="9.140625" style="167"/>
    <col min="15109" max="15109" width="11.7109375" style="167" customWidth="1"/>
    <col min="15110" max="15110" width="9.140625" style="167"/>
    <col min="15111" max="15111" width="9.5703125" style="167" customWidth="1"/>
    <col min="15112" max="15112" width="9.140625" style="167" customWidth="1"/>
    <col min="15113" max="15360" width="9.140625" style="167"/>
    <col min="15361" max="15361" width="3" style="167" customWidth="1"/>
    <col min="15362" max="15362" width="6.5703125" style="167" customWidth="1"/>
    <col min="15363" max="15363" width="41" style="167" customWidth="1"/>
    <col min="15364" max="15364" width="9.140625" style="167"/>
    <col min="15365" max="15365" width="11.7109375" style="167" customWidth="1"/>
    <col min="15366" max="15366" width="9.140625" style="167"/>
    <col min="15367" max="15367" width="9.5703125" style="167" customWidth="1"/>
    <col min="15368" max="15368" width="9.140625" style="167" customWidth="1"/>
    <col min="15369" max="15616" width="9.140625" style="167"/>
    <col min="15617" max="15617" width="3" style="167" customWidth="1"/>
    <col min="15618" max="15618" width="6.5703125" style="167" customWidth="1"/>
    <col min="15619" max="15619" width="41" style="167" customWidth="1"/>
    <col min="15620" max="15620" width="9.140625" style="167"/>
    <col min="15621" max="15621" width="11.7109375" style="167" customWidth="1"/>
    <col min="15622" max="15622" width="9.140625" style="167"/>
    <col min="15623" max="15623" width="9.5703125" style="167" customWidth="1"/>
    <col min="15624" max="15624" width="9.140625" style="167" customWidth="1"/>
    <col min="15625" max="15872" width="9.140625" style="167"/>
    <col min="15873" max="15873" width="3" style="167" customWidth="1"/>
    <col min="15874" max="15874" width="6.5703125" style="167" customWidth="1"/>
    <col min="15875" max="15875" width="41" style="167" customWidth="1"/>
    <col min="15876" max="15876" width="9.140625" style="167"/>
    <col min="15877" max="15877" width="11.7109375" style="167" customWidth="1"/>
    <col min="15878" max="15878" width="9.140625" style="167"/>
    <col min="15879" max="15879" width="9.5703125" style="167" customWidth="1"/>
    <col min="15880" max="15880" width="9.140625" style="167" customWidth="1"/>
    <col min="15881" max="16128" width="9.140625" style="167"/>
    <col min="16129" max="16129" width="3" style="167" customWidth="1"/>
    <col min="16130" max="16130" width="6.5703125" style="167" customWidth="1"/>
    <col min="16131" max="16131" width="41" style="167" customWidth="1"/>
    <col min="16132" max="16132" width="9.140625" style="167"/>
    <col min="16133" max="16133" width="11.7109375" style="167" customWidth="1"/>
    <col min="16134" max="16134" width="9.140625" style="167"/>
    <col min="16135" max="16135" width="9.5703125" style="167" customWidth="1"/>
    <col min="16136" max="16136" width="9.140625" style="167" customWidth="1"/>
    <col min="16137" max="16384" width="9.140625" style="167"/>
  </cols>
  <sheetData>
    <row r="1" spans="1:14" x14ac:dyDescent="0.2">
      <c r="B1" s="498" t="s">
        <v>85</v>
      </c>
      <c r="C1" s="499"/>
      <c r="D1" s="499"/>
      <c r="E1" s="499"/>
      <c r="F1" s="499"/>
      <c r="G1" s="499"/>
    </row>
    <row r="2" spans="1:14" x14ac:dyDescent="0.2">
      <c r="B2" s="500" t="s">
        <v>264</v>
      </c>
      <c r="C2" s="501"/>
      <c r="D2" s="501"/>
      <c r="E2" s="501"/>
      <c r="F2" s="501"/>
      <c r="G2" s="501"/>
    </row>
    <row r="5" spans="1:14" ht="25.5" x14ac:dyDescent="0.2">
      <c r="A5" s="167" t="s">
        <v>6</v>
      </c>
      <c r="B5" s="169" t="s">
        <v>265</v>
      </c>
      <c r="C5" s="169" t="s">
        <v>266</v>
      </c>
      <c r="D5" s="182" t="s">
        <v>267</v>
      </c>
      <c r="E5" s="182" t="s">
        <v>268</v>
      </c>
      <c r="F5" s="182" t="s">
        <v>269</v>
      </c>
      <c r="G5" s="182" t="s">
        <v>270</v>
      </c>
      <c r="H5" s="182" t="s">
        <v>271</v>
      </c>
    </row>
    <row r="6" spans="1:14" x14ac:dyDescent="0.2">
      <c r="B6" s="172">
        <v>1</v>
      </c>
      <c r="C6" s="169" t="s">
        <v>272</v>
      </c>
      <c r="D6" s="169">
        <v>12</v>
      </c>
      <c r="E6" s="169">
        <v>8</v>
      </c>
      <c r="F6" s="169">
        <v>2</v>
      </c>
      <c r="G6" s="169">
        <f>D6+E6+F6</f>
        <v>22</v>
      </c>
      <c r="H6" s="169">
        <f>G6</f>
        <v>22</v>
      </c>
    </row>
    <row r="7" spans="1:14" ht="24.75" customHeight="1" x14ac:dyDescent="0.2">
      <c r="B7" s="172">
        <v>2</v>
      </c>
      <c r="C7" s="182" t="s">
        <v>273</v>
      </c>
      <c r="D7" s="169">
        <v>16</v>
      </c>
      <c r="E7" s="169">
        <v>6</v>
      </c>
      <c r="F7" s="169">
        <v>2</v>
      </c>
      <c r="G7" s="169">
        <f t="shared" ref="G7:G11" si="0">D7+E7+F7</f>
        <v>24</v>
      </c>
      <c r="H7" s="169">
        <v>24</v>
      </c>
    </row>
    <row r="8" spans="1:14" x14ac:dyDescent="0.2">
      <c r="B8" s="172">
        <v>3</v>
      </c>
      <c r="C8" s="169" t="s">
        <v>274</v>
      </c>
      <c r="D8" s="169">
        <v>12</v>
      </c>
      <c r="E8" s="169"/>
      <c r="F8" s="169"/>
      <c r="G8" s="169">
        <f t="shared" si="0"/>
        <v>12</v>
      </c>
      <c r="H8" s="169">
        <f>E8+F8+G8</f>
        <v>12</v>
      </c>
    </row>
    <row r="9" spans="1:14" x14ac:dyDescent="0.2">
      <c r="B9" s="172">
        <v>4</v>
      </c>
      <c r="C9" s="169" t="s">
        <v>275</v>
      </c>
      <c r="D9" s="169"/>
      <c r="E9" s="169">
        <v>4</v>
      </c>
      <c r="F9" s="169">
        <v>1</v>
      </c>
      <c r="G9" s="169">
        <f t="shared" si="0"/>
        <v>5</v>
      </c>
      <c r="H9" s="169">
        <f>G9</f>
        <v>5</v>
      </c>
    </row>
    <row r="10" spans="1:14" x14ac:dyDescent="0.2">
      <c r="B10" s="172">
        <v>5</v>
      </c>
      <c r="C10" s="169" t="s">
        <v>276</v>
      </c>
      <c r="D10" s="169"/>
      <c r="E10" s="169"/>
      <c r="F10" s="169">
        <v>1</v>
      </c>
      <c r="G10" s="169">
        <f t="shared" si="0"/>
        <v>1</v>
      </c>
      <c r="H10" s="169">
        <f>G10</f>
        <v>1</v>
      </c>
    </row>
    <row r="11" spans="1:14" ht="15.75" customHeight="1" x14ac:dyDescent="0.2">
      <c r="B11" s="203">
        <v>6</v>
      </c>
      <c r="C11" s="182" t="s">
        <v>277</v>
      </c>
      <c r="D11" s="169"/>
      <c r="E11" s="169">
        <v>4</v>
      </c>
      <c r="F11" s="169"/>
      <c r="G11" s="169">
        <f t="shared" si="0"/>
        <v>4</v>
      </c>
      <c r="H11" s="169">
        <f>G11</f>
        <v>4</v>
      </c>
    </row>
    <row r="12" spans="1:14" x14ac:dyDescent="0.2">
      <c r="B12" s="171"/>
      <c r="C12" s="169" t="s">
        <v>278</v>
      </c>
      <c r="D12" s="169">
        <f>SUM(D6:D11)</f>
        <v>40</v>
      </c>
      <c r="E12" s="169">
        <f>SUM(E6:E11)</f>
        <v>22</v>
      </c>
      <c r="F12" s="169">
        <f>SUM(F6:F11)</f>
        <v>6</v>
      </c>
      <c r="G12" s="169">
        <f>D12+E12+F12</f>
        <v>68</v>
      </c>
      <c r="H12" s="169">
        <f>SUM(H6:H11)</f>
        <v>68</v>
      </c>
    </row>
    <row r="14" spans="1:14" ht="25.5" x14ac:dyDescent="0.2">
      <c r="A14" s="167" t="s">
        <v>9</v>
      </c>
      <c r="B14" s="169" t="s">
        <v>265</v>
      </c>
      <c r="C14" s="171" t="s">
        <v>279</v>
      </c>
      <c r="D14" s="236" t="s">
        <v>280</v>
      </c>
      <c r="E14" s="237" t="s">
        <v>281</v>
      </c>
      <c r="F14" s="168" t="s">
        <v>278</v>
      </c>
      <c r="G14" s="237" t="s">
        <v>281</v>
      </c>
      <c r="H14" s="168" t="s">
        <v>278</v>
      </c>
      <c r="I14" s="237" t="s">
        <v>281</v>
      </c>
      <c r="J14" s="168" t="s">
        <v>278</v>
      </c>
      <c r="K14" s="237" t="s">
        <v>281</v>
      </c>
      <c r="L14" s="168" t="s">
        <v>278</v>
      </c>
      <c r="M14" s="237" t="s">
        <v>281</v>
      </c>
      <c r="N14" s="168" t="s">
        <v>278</v>
      </c>
    </row>
    <row r="15" spans="1:14" x14ac:dyDescent="0.2">
      <c r="B15" s="169"/>
      <c r="C15" s="171"/>
      <c r="D15" s="182"/>
      <c r="E15" s="496" t="s">
        <v>282</v>
      </c>
      <c r="F15" s="497"/>
      <c r="G15" s="496" t="s">
        <v>172</v>
      </c>
      <c r="H15" s="497"/>
      <c r="I15" s="205" t="s">
        <v>173</v>
      </c>
      <c r="J15" s="206"/>
      <c r="K15" s="496" t="s">
        <v>174</v>
      </c>
      <c r="L15" s="502"/>
      <c r="M15" s="496" t="s">
        <v>544</v>
      </c>
      <c r="N15" s="502"/>
    </row>
    <row r="16" spans="1:14" x14ac:dyDescent="0.2">
      <c r="B16" s="172">
        <v>1</v>
      </c>
      <c r="C16" s="171" t="s">
        <v>283</v>
      </c>
      <c r="D16" s="169">
        <v>68</v>
      </c>
      <c r="E16" s="169">
        <f>26+1</f>
        <v>27</v>
      </c>
      <c r="F16" s="207">
        <f>D16*E16</f>
        <v>1836</v>
      </c>
      <c r="G16" s="169">
        <f>26+1</f>
        <v>27</v>
      </c>
      <c r="H16" s="169">
        <f>G16*G12</f>
        <v>1836</v>
      </c>
      <c r="I16" s="169">
        <f>26+1</f>
        <v>27</v>
      </c>
      <c r="J16" s="169">
        <f>G12*I16</f>
        <v>1836</v>
      </c>
      <c r="K16" s="169">
        <f>26+1</f>
        <v>27</v>
      </c>
      <c r="L16" s="169">
        <f>G12*K16</f>
        <v>1836</v>
      </c>
      <c r="M16" s="169">
        <f>26+1</f>
        <v>27</v>
      </c>
      <c r="N16" s="169">
        <f>G12*M16</f>
        <v>1836</v>
      </c>
    </row>
    <row r="17" spans="2:14" x14ac:dyDescent="0.2">
      <c r="B17" s="172">
        <v>2</v>
      </c>
      <c r="C17" s="171" t="s">
        <v>284</v>
      </c>
      <c r="D17" s="169">
        <v>68</v>
      </c>
      <c r="E17" s="169">
        <v>45</v>
      </c>
      <c r="F17" s="207">
        <f>D17*E17</f>
        <v>3060</v>
      </c>
      <c r="G17" s="169">
        <f>56+1</f>
        <v>57</v>
      </c>
      <c r="H17" s="169">
        <f>G17*G12</f>
        <v>3876</v>
      </c>
      <c r="I17" s="169">
        <f>56+1</f>
        <v>57</v>
      </c>
      <c r="J17" s="169">
        <f>G12*I17</f>
        <v>3876</v>
      </c>
      <c r="K17" s="169">
        <f>57+1</f>
        <v>58</v>
      </c>
      <c r="L17" s="169">
        <f>G12*K17</f>
        <v>3944</v>
      </c>
      <c r="M17" s="169">
        <f>57+1</f>
        <v>58</v>
      </c>
      <c r="N17" s="169">
        <f>G12*M17</f>
        <v>3944</v>
      </c>
    </row>
    <row r="18" spans="2:14" x14ac:dyDescent="0.2">
      <c r="B18" s="172">
        <v>3</v>
      </c>
      <c r="C18" s="171" t="s">
        <v>285</v>
      </c>
      <c r="D18" s="169">
        <f>H12</f>
        <v>68</v>
      </c>
      <c r="E18" s="169">
        <v>1</v>
      </c>
      <c r="F18" s="169">
        <f>H12</f>
        <v>68</v>
      </c>
      <c r="G18" s="169">
        <v>1</v>
      </c>
      <c r="H18" s="169">
        <f>H12</f>
        <v>68</v>
      </c>
      <c r="I18" s="169">
        <v>1</v>
      </c>
      <c r="J18" s="169">
        <f>H12</f>
        <v>68</v>
      </c>
      <c r="K18" s="169">
        <v>1</v>
      </c>
      <c r="L18" s="169">
        <f>H12</f>
        <v>68</v>
      </c>
      <c r="M18" s="169">
        <v>1</v>
      </c>
      <c r="N18" s="169">
        <f>H12</f>
        <v>68</v>
      </c>
    </row>
    <row r="19" spans="2:14" ht="15" customHeight="1" x14ac:dyDescent="0.2">
      <c r="B19" s="172">
        <v>4</v>
      </c>
      <c r="C19" s="204" t="s">
        <v>286</v>
      </c>
      <c r="D19" s="169">
        <v>4</v>
      </c>
      <c r="E19" s="169">
        <v>1</v>
      </c>
      <c r="F19" s="169">
        <f>D19*E19</f>
        <v>4</v>
      </c>
      <c r="G19" s="169">
        <v>1</v>
      </c>
      <c r="H19" s="169">
        <f>G19*D19</f>
        <v>4</v>
      </c>
      <c r="I19" s="169">
        <v>1</v>
      </c>
      <c r="J19" s="169">
        <f>I19*D19</f>
        <v>4</v>
      </c>
      <c r="K19" s="169">
        <v>1</v>
      </c>
      <c r="L19" s="169">
        <f>K19*D19</f>
        <v>4</v>
      </c>
      <c r="M19" s="169">
        <v>1</v>
      </c>
      <c r="N19" s="169">
        <f>M19*D19</f>
        <v>4</v>
      </c>
    </row>
    <row r="20" spans="2:14" x14ac:dyDescent="0.2">
      <c r="B20" s="171"/>
      <c r="C20" s="169" t="s">
        <v>278</v>
      </c>
      <c r="D20" s="169"/>
      <c r="E20" s="169"/>
      <c r="F20" s="207">
        <f>SUM(F16:F19)</f>
        <v>4968</v>
      </c>
      <c r="G20" s="169"/>
      <c r="H20" s="169">
        <f>SUM(H16:H19)</f>
        <v>5784</v>
      </c>
      <c r="I20" s="169"/>
      <c r="J20" s="169">
        <f>SUM(J16:J19)</f>
        <v>5784</v>
      </c>
      <c r="K20" s="169"/>
      <c r="L20" s="169">
        <f>SUM(L16:L19)</f>
        <v>5852</v>
      </c>
      <c r="M20" s="169"/>
      <c r="N20" s="169">
        <f>SUM(N16:N19)</f>
        <v>5852</v>
      </c>
    </row>
    <row r="21" spans="2:14" x14ac:dyDescent="0.2">
      <c r="L21" s="167">
        <v>5852</v>
      </c>
      <c r="N21" s="167">
        <v>5920</v>
      </c>
    </row>
    <row r="22" spans="2:14" s="235" customFormat="1" ht="19.5" customHeight="1" x14ac:dyDescent="0.2">
      <c r="C22" s="485" t="s">
        <v>584</v>
      </c>
      <c r="D22" s="485"/>
      <c r="E22" s="485"/>
      <c r="F22" s="485"/>
      <c r="G22" s="485"/>
      <c r="H22" s="485"/>
      <c r="I22" s="485"/>
      <c r="J22" s="485"/>
    </row>
    <row r="23" spans="2:14" s="235" customFormat="1" ht="15.75" x14ac:dyDescent="0.25">
      <c r="C23" s="234"/>
      <c r="D23" s="178"/>
      <c r="E23" s="177"/>
      <c r="F23" s="177"/>
      <c r="G23" s="180"/>
      <c r="H23" s="177"/>
      <c r="I23" s="167"/>
      <c r="J23" s="167"/>
    </row>
    <row r="24" spans="2:14" s="235" customFormat="1" ht="19.5" customHeight="1" x14ac:dyDescent="0.25">
      <c r="C24" s="495" t="s">
        <v>585</v>
      </c>
      <c r="D24" s="495"/>
      <c r="E24" s="495"/>
      <c r="F24" s="495"/>
      <c r="G24" s="495"/>
      <c r="H24" s="495"/>
      <c r="I24" s="495"/>
      <c r="J24" s="495"/>
    </row>
    <row r="25" spans="2:14" s="235" customFormat="1" x14ac:dyDescent="0.2"/>
    <row r="26" spans="2:14" s="235" customFormat="1" x14ac:dyDescent="0.2"/>
  </sheetData>
  <mergeCells count="8">
    <mergeCell ref="K15:L15"/>
    <mergeCell ref="M15:N15"/>
    <mergeCell ref="C22:J22"/>
    <mergeCell ref="C24:J24"/>
    <mergeCell ref="G15:H15"/>
    <mergeCell ref="E15:F15"/>
    <mergeCell ref="B1:G1"/>
    <mergeCell ref="B2:G2"/>
  </mergeCells>
  <pageMargins left="0.25" right="0.25" top="0.75" bottom="0.75" header="0.3" footer="0.3"/>
  <pageSetup paperSize="9" scale="94"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view="pageBreakPreview" topLeftCell="A13" zoomScale="80" zoomScaleNormal="100" zoomScaleSheetLayoutView="80" workbookViewId="0">
      <selection activeCell="G93" sqref="G93"/>
    </sheetView>
  </sheetViews>
  <sheetFormatPr defaultRowHeight="15" x14ac:dyDescent="0.25"/>
  <cols>
    <col min="1" max="1" width="3.28515625" style="86" customWidth="1"/>
    <col min="2" max="2" width="10.28515625" style="86" customWidth="1"/>
    <col min="3" max="3" width="38" style="86" customWidth="1"/>
    <col min="4" max="4" width="39.85546875" style="86" customWidth="1"/>
    <col min="5" max="5" width="43.140625" style="86" customWidth="1"/>
    <col min="6" max="6" width="11.5703125" style="151" customWidth="1"/>
    <col min="7" max="7" width="11.28515625" style="151" customWidth="1"/>
    <col min="8" max="9" width="8" style="86" customWidth="1"/>
    <col min="10" max="10" width="8.5703125" style="86" customWidth="1"/>
    <col min="11" max="11" width="8.28515625" style="86" customWidth="1"/>
    <col min="12" max="12" width="8.42578125" style="86" customWidth="1"/>
    <col min="13" max="13" width="13.5703125" style="86" customWidth="1"/>
    <col min="14" max="16384" width="9.140625" style="86"/>
  </cols>
  <sheetData>
    <row r="1" spans="1:13" ht="20.25" customHeight="1" x14ac:dyDescent="0.25">
      <c r="B1" s="516" t="s">
        <v>516</v>
      </c>
      <c r="C1" s="516"/>
      <c r="D1" s="516"/>
      <c r="E1" s="516"/>
      <c r="F1" s="516"/>
      <c r="G1" s="516"/>
      <c r="H1" s="87"/>
      <c r="I1" s="87"/>
      <c r="J1" s="87"/>
      <c r="K1" s="87"/>
      <c r="L1" s="87"/>
      <c r="M1" s="87"/>
    </row>
    <row r="2" spans="1:13" x14ac:dyDescent="0.25">
      <c r="B2" s="88"/>
      <c r="C2" s="88"/>
      <c r="D2" s="88"/>
      <c r="E2" s="89"/>
      <c r="F2" s="90"/>
      <c r="G2" s="90"/>
      <c r="H2" s="89"/>
      <c r="I2" s="89"/>
      <c r="J2" s="89"/>
      <c r="K2" s="88"/>
      <c r="L2" s="88"/>
    </row>
    <row r="3" spans="1:13" x14ac:dyDescent="0.25">
      <c r="B3" s="88"/>
      <c r="C3" s="517" t="s">
        <v>393</v>
      </c>
      <c r="D3" s="517"/>
      <c r="E3" s="517"/>
      <c r="F3" s="91"/>
      <c r="G3" s="91"/>
      <c r="H3" s="92"/>
      <c r="I3" s="92"/>
      <c r="J3" s="92"/>
      <c r="K3" s="88"/>
      <c r="L3" s="88"/>
    </row>
    <row r="4" spans="1:13" x14ac:dyDescent="0.25">
      <c r="B4" s="88"/>
      <c r="C4" s="518" t="s">
        <v>394</v>
      </c>
      <c r="D4" s="518"/>
      <c r="E4" s="518"/>
      <c r="F4" s="91"/>
      <c r="G4" s="91"/>
      <c r="H4" s="92"/>
      <c r="I4" s="92"/>
      <c r="J4" s="88"/>
      <c r="K4" s="88"/>
      <c r="L4" s="88"/>
    </row>
    <row r="5" spans="1:13" x14ac:dyDescent="0.25">
      <c r="B5" s="93"/>
      <c r="C5" s="93"/>
      <c r="D5" s="93"/>
      <c r="E5" s="93"/>
      <c r="F5" s="91"/>
      <c r="G5" s="91"/>
      <c r="H5" s="93"/>
      <c r="I5" s="93"/>
      <c r="J5" s="93"/>
      <c r="K5" s="93"/>
      <c r="L5" s="88"/>
    </row>
    <row r="6" spans="1:13" ht="15.75" thickBot="1" x14ac:dyDescent="0.3">
      <c r="B6" s="93"/>
      <c r="C6" s="93"/>
      <c r="D6" s="93"/>
      <c r="E6" s="94"/>
      <c r="F6" s="91"/>
      <c r="G6" s="91"/>
      <c r="H6" s="93"/>
      <c r="I6" s="93"/>
      <c r="J6" s="93"/>
      <c r="K6" s="93"/>
      <c r="L6" s="88"/>
    </row>
    <row r="7" spans="1:13" x14ac:dyDescent="0.25">
      <c r="B7" s="519" t="s">
        <v>395</v>
      </c>
      <c r="C7" s="521" t="s">
        <v>396</v>
      </c>
      <c r="D7" s="521" t="s">
        <v>397</v>
      </c>
      <c r="E7" s="523" t="s">
        <v>398</v>
      </c>
      <c r="F7" s="525" t="s">
        <v>399</v>
      </c>
      <c r="G7" s="525" t="s">
        <v>400</v>
      </c>
      <c r="H7" s="95"/>
      <c r="I7" s="95"/>
      <c r="J7" s="95"/>
      <c r="K7" s="95"/>
      <c r="L7" s="95"/>
      <c r="M7" s="96"/>
    </row>
    <row r="8" spans="1:13" ht="51" customHeight="1" x14ac:dyDescent="0.25">
      <c r="B8" s="520"/>
      <c r="C8" s="522"/>
      <c r="D8" s="522"/>
      <c r="E8" s="524"/>
      <c r="F8" s="525"/>
      <c r="G8" s="525"/>
      <c r="H8" s="97"/>
      <c r="I8" s="97"/>
      <c r="J8" s="97"/>
      <c r="K8" s="97"/>
      <c r="L8" s="98"/>
      <c r="M8" s="99"/>
    </row>
    <row r="9" spans="1:13" ht="15" customHeight="1" x14ac:dyDescent="0.25">
      <c r="B9" s="512" t="s">
        <v>401</v>
      </c>
      <c r="C9" s="513"/>
      <c r="D9" s="513"/>
      <c r="E9" s="513"/>
      <c r="F9" s="100"/>
      <c r="G9" s="100"/>
      <c r="H9" s="97"/>
      <c r="I9" s="97"/>
      <c r="J9" s="97"/>
      <c r="K9" s="97"/>
      <c r="L9" s="98"/>
      <c r="M9" s="99"/>
    </row>
    <row r="10" spans="1:13" ht="18" customHeight="1" x14ac:dyDescent="0.25">
      <c r="A10" s="86">
        <v>1</v>
      </c>
      <c r="B10" s="101" t="s">
        <v>402</v>
      </c>
      <c r="C10" s="102" t="s">
        <v>403</v>
      </c>
      <c r="D10" s="103" t="s">
        <v>404</v>
      </c>
      <c r="E10" s="104" t="s">
        <v>405</v>
      </c>
      <c r="F10" s="105">
        <v>43831</v>
      </c>
      <c r="G10" s="106"/>
      <c r="H10" s="93"/>
      <c r="I10" s="93" t="s">
        <v>406</v>
      </c>
      <c r="J10" s="93"/>
      <c r="K10" s="93"/>
      <c r="L10" s="93"/>
      <c r="M10" s="96"/>
    </row>
    <row r="11" spans="1:13" ht="18" customHeight="1" x14ac:dyDescent="0.25">
      <c r="A11" s="86">
        <f>A10+1</f>
        <v>2</v>
      </c>
      <c r="B11" s="101" t="s">
        <v>402</v>
      </c>
      <c r="C11" s="102" t="s">
        <v>407</v>
      </c>
      <c r="D11" s="103" t="s">
        <v>408</v>
      </c>
      <c r="E11" s="104" t="s">
        <v>405</v>
      </c>
      <c r="F11" s="105">
        <v>43831</v>
      </c>
      <c r="G11" s="106"/>
      <c r="H11" s="93"/>
      <c r="I11" s="93" t="s">
        <v>406</v>
      </c>
      <c r="J11" s="93"/>
      <c r="K11" s="93"/>
      <c r="L11" s="93"/>
      <c r="M11" s="96"/>
    </row>
    <row r="12" spans="1:13" ht="45" x14ac:dyDescent="0.25">
      <c r="A12" s="86">
        <f t="shared" ref="A12:A64" si="0">A11+1</f>
        <v>3</v>
      </c>
      <c r="B12" s="107" t="s">
        <v>402</v>
      </c>
      <c r="C12" s="108" t="s">
        <v>409</v>
      </c>
      <c r="D12" s="109" t="s">
        <v>404</v>
      </c>
      <c r="E12" s="110" t="s">
        <v>410</v>
      </c>
      <c r="F12" s="111">
        <v>43841</v>
      </c>
      <c r="G12" s="111">
        <v>43844</v>
      </c>
      <c r="H12" s="93"/>
      <c r="I12" s="93"/>
      <c r="J12" s="93"/>
      <c r="K12" s="93"/>
      <c r="L12" s="93"/>
      <c r="M12" s="96"/>
    </row>
    <row r="13" spans="1:13" ht="75" x14ac:dyDescent="0.25">
      <c r="A13" s="86">
        <f t="shared" si="0"/>
        <v>4</v>
      </c>
      <c r="B13" s="112" t="s">
        <v>402</v>
      </c>
      <c r="C13" s="113" t="s">
        <v>411</v>
      </c>
      <c r="D13" s="114" t="s">
        <v>404</v>
      </c>
      <c r="E13" s="115" t="s">
        <v>412</v>
      </c>
      <c r="F13" s="105">
        <v>43841</v>
      </c>
      <c r="G13" s="105">
        <v>43970</v>
      </c>
      <c r="H13" s="93"/>
      <c r="I13" s="93"/>
      <c r="J13" s="93"/>
      <c r="K13" s="93"/>
      <c r="L13" s="93"/>
      <c r="M13" s="96"/>
    </row>
    <row r="14" spans="1:13" ht="75" x14ac:dyDescent="0.25">
      <c r="A14" s="86">
        <f t="shared" si="0"/>
        <v>5</v>
      </c>
      <c r="B14" s="112" t="s">
        <v>402</v>
      </c>
      <c r="C14" s="113" t="s">
        <v>413</v>
      </c>
      <c r="D14" s="114" t="s">
        <v>408</v>
      </c>
      <c r="E14" s="115" t="s">
        <v>412</v>
      </c>
      <c r="F14" s="105">
        <v>43841</v>
      </c>
      <c r="G14" s="105">
        <v>43970</v>
      </c>
      <c r="H14" s="93"/>
      <c r="I14" s="93"/>
      <c r="J14" s="93"/>
      <c r="K14" s="93"/>
      <c r="L14" s="93"/>
      <c r="M14" s="96"/>
    </row>
    <row r="15" spans="1:13" ht="75" x14ac:dyDescent="0.25">
      <c r="A15" s="86">
        <f t="shared" si="0"/>
        <v>6</v>
      </c>
      <c r="B15" s="116" t="s">
        <v>402</v>
      </c>
      <c r="C15" s="117" t="s">
        <v>414</v>
      </c>
      <c r="D15" s="118" t="s">
        <v>404</v>
      </c>
      <c r="E15" s="119" t="s">
        <v>412</v>
      </c>
      <c r="F15" s="105">
        <v>43957</v>
      </c>
      <c r="G15" s="106"/>
      <c r="H15" s="93"/>
      <c r="I15" s="93"/>
      <c r="J15" s="93"/>
      <c r="K15" s="93"/>
      <c r="L15" s="93"/>
      <c r="M15" s="96"/>
    </row>
    <row r="16" spans="1:13" ht="75" x14ac:dyDescent="0.25">
      <c r="A16" s="86">
        <f t="shared" si="0"/>
        <v>7</v>
      </c>
      <c r="B16" s="116" t="s">
        <v>402</v>
      </c>
      <c r="C16" s="117" t="s">
        <v>415</v>
      </c>
      <c r="D16" s="118" t="s">
        <v>408</v>
      </c>
      <c r="E16" s="119" t="s">
        <v>412</v>
      </c>
      <c r="F16" s="105">
        <v>43957</v>
      </c>
      <c r="G16" s="106"/>
      <c r="H16" s="93"/>
      <c r="I16" s="93"/>
      <c r="J16" s="93"/>
      <c r="K16" s="93"/>
      <c r="L16" s="93"/>
      <c r="M16" s="96"/>
    </row>
    <row r="17" spans="1:13" ht="18" customHeight="1" x14ac:dyDescent="0.25">
      <c r="A17" s="86">
        <f t="shared" si="0"/>
        <v>8</v>
      </c>
      <c r="B17" s="101" t="s">
        <v>416</v>
      </c>
      <c r="C17" s="120" t="s">
        <v>417</v>
      </c>
      <c r="D17" s="103" t="s">
        <v>404</v>
      </c>
      <c r="E17" s="104" t="s">
        <v>405</v>
      </c>
      <c r="F17" s="105">
        <v>43831</v>
      </c>
      <c r="G17" s="106"/>
      <c r="H17" s="93"/>
      <c r="I17" s="93"/>
      <c r="J17" s="93"/>
      <c r="K17" s="93"/>
      <c r="L17" s="93"/>
      <c r="M17" s="96"/>
    </row>
    <row r="18" spans="1:13" ht="18" customHeight="1" x14ac:dyDescent="0.25">
      <c r="A18" s="86">
        <f t="shared" si="0"/>
        <v>9</v>
      </c>
      <c r="B18" s="101" t="s">
        <v>416</v>
      </c>
      <c r="C18" s="120" t="s">
        <v>418</v>
      </c>
      <c r="D18" s="103" t="s">
        <v>408</v>
      </c>
      <c r="E18" s="104" t="s">
        <v>405</v>
      </c>
      <c r="F18" s="105">
        <v>43831</v>
      </c>
      <c r="G18" s="121"/>
      <c r="H18" s="96"/>
      <c r="I18" s="96"/>
      <c r="J18" s="96"/>
      <c r="K18" s="96"/>
      <c r="L18" s="96"/>
      <c r="M18" s="96"/>
    </row>
    <row r="19" spans="1:13" ht="45" x14ac:dyDescent="0.25">
      <c r="A19" s="86">
        <f t="shared" si="0"/>
        <v>10</v>
      </c>
      <c r="B19" s="112" t="s">
        <v>416</v>
      </c>
      <c r="C19" s="113" t="s">
        <v>419</v>
      </c>
      <c r="D19" s="114" t="s">
        <v>404</v>
      </c>
      <c r="E19" s="115" t="s">
        <v>410</v>
      </c>
      <c r="F19" s="105">
        <v>43841</v>
      </c>
      <c r="G19" s="106"/>
      <c r="H19" s="93"/>
      <c r="I19" s="93"/>
      <c r="J19" s="93"/>
      <c r="K19" s="93"/>
      <c r="L19" s="93"/>
      <c r="M19" s="96"/>
    </row>
    <row r="20" spans="1:13" ht="98.25" customHeight="1" x14ac:dyDescent="0.25">
      <c r="A20" s="86">
        <f t="shared" si="0"/>
        <v>11</v>
      </c>
      <c r="B20" s="112" t="s">
        <v>416</v>
      </c>
      <c r="C20" s="113" t="s">
        <v>420</v>
      </c>
      <c r="D20" s="114" t="s">
        <v>404</v>
      </c>
      <c r="E20" s="115" t="s">
        <v>421</v>
      </c>
      <c r="F20" s="105">
        <v>44146</v>
      </c>
      <c r="G20" s="106"/>
      <c r="H20" s="93"/>
      <c r="I20" s="93"/>
      <c r="J20" s="93"/>
      <c r="K20" s="93"/>
      <c r="L20" s="93"/>
      <c r="M20" s="96"/>
    </row>
    <row r="21" spans="1:13" ht="98.25" customHeight="1" x14ac:dyDescent="0.25">
      <c r="A21" s="86">
        <f t="shared" si="0"/>
        <v>12</v>
      </c>
      <c r="B21" s="112" t="s">
        <v>416</v>
      </c>
      <c r="C21" s="113" t="s">
        <v>422</v>
      </c>
      <c r="D21" s="114" t="s">
        <v>404</v>
      </c>
      <c r="E21" s="115" t="s">
        <v>423</v>
      </c>
      <c r="F21" s="105">
        <v>43841</v>
      </c>
      <c r="G21" s="105">
        <v>43970</v>
      </c>
      <c r="H21" s="93"/>
      <c r="I21" s="93"/>
      <c r="J21" s="93"/>
      <c r="K21" s="93"/>
      <c r="L21" s="93"/>
      <c r="M21" s="96"/>
    </row>
    <row r="22" spans="1:13" ht="98.25" customHeight="1" x14ac:dyDescent="0.25">
      <c r="A22" s="86">
        <f t="shared" si="0"/>
        <v>13</v>
      </c>
      <c r="B22" s="116" t="s">
        <v>416</v>
      </c>
      <c r="C22" s="117" t="s">
        <v>424</v>
      </c>
      <c r="D22" s="118" t="s">
        <v>404</v>
      </c>
      <c r="E22" s="119" t="s">
        <v>423</v>
      </c>
      <c r="F22" s="122">
        <v>43958</v>
      </c>
      <c r="G22" s="106"/>
      <c r="H22" s="93"/>
      <c r="I22" s="93"/>
      <c r="J22" s="93"/>
      <c r="K22" s="93"/>
      <c r="L22" s="93"/>
      <c r="M22" s="96"/>
    </row>
    <row r="23" spans="1:13" ht="60" x14ac:dyDescent="0.25">
      <c r="A23" s="86">
        <f t="shared" si="0"/>
        <v>14</v>
      </c>
      <c r="B23" s="112" t="s">
        <v>416</v>
      </c>
      <c r="C23" s="113" t="s">
        <v>425</v>
      </c>
      <c r="D23" s="114" t="s">
        <v>404</v>
      </c>
      <c r="E23" s="115" t="s">
        <v>426</v>
      </c>
      <c r="F23" s="105">
        <v>43841</v>
      </c>
      <c r="G23" s="105">
        <v>43970</v>
      </c>
      <c r="H23" s="93"/>
      <c r="I23" s="93"/>
      <c r="J23" s="93"/>
      <c r="K23" s="93"/>
      <c r="L23" s="93"/>
      <c r="M23" s="96"/>
    </row>
    <row r="24" spans="1:13" ht="60" x14ac:dyDescent="0.25">
      <c r="A24" s="86">
        <f t="shared" si="0"/>
        <v>15</v>
      </c>
      <c r="B24" s="112" t="s">
        <v>416</v>
      </c>
      <c r="C24" s="113" t="s">
        <v>427</v>
      </c>
      <c r="D24" s="114" t="s">
        <v>408</v>
      </c>
      <c r="E24" s="115" t="s">
        <v>426</v>
      </c>
      <c r="F24" s="105">
        <v>43841</v>
      </c>
      <c r="G24" s="105">
        <v>43970</v>
      </c>
      <c r="H24" s="93"/>
      <c r="I24" s="93"/>
      <c r="J24" s="93"/>
      <c r="K24" s="93"/>
      <c r="L24" s="93"/>
      <c r="M24" s="96"/>
    </row>
    <row r="25" spans="1:13" ht="60" x14ac:dyDescent="0.25">
      <c r="A25" s="86">
        <f t="shared" si="0"/>
        <v>16</v>
      </c>
      <c r="B25" s="116" t="s">
        <v>416</v>
      </c>
      <c r="C25" s="117" t="s">
        <v>428</v>
      </c>
      <c r="D25" s="118" t="s">
        <v>404</v>
      </c>
      <c r="E25" s="119" t="s">
        <v>426</v>
      </c>
      <c r="F25" s="105">
        <v>43957</v>
      </c>
      <c r="G25" s="106"/>
      <c r="H25" s="93"/>
      <c r="I25" s="93"/>
      <c r="J25" s="93"/>
      <c r="K25" s="93"/>
      <c r="L25" s="93"/>
      <c r="M25" s="96"/>
    </row>
    <row r="26" spans="1:13" ht="60" x14ac:dyDescent="0.25">
      <c r="A26" s="86">
        <f t="shared" si="0"/>
        <v>17</v>
      </c>
      <c r="B26" s="116" t="s">
        <v>416</v>
      </c>
      <c r="C26" s="117" t="s">
        <v>429</v>
      </c>
      <c r="D26" s="118" t="s">
        <v>408</v>
      </c>
      <c r="E26" s="119" t="s">
        <v>426</v>
      </c>
      <c r="F26" s="105">
        <v>43957</v>
      </c>
      <c r="G26" s="106"/>
      <c r="H26" s="93"/>
      <c r="I26" s="93"/>
      <c r="J26" s="93"/>
      <c r="K26" s="93"/>
      <c r="L26" s="93"/>
      <c r="M26" s="96"/>
    </row>
    <row r="27" spans="1:13" ht="75" x14ac:dyDescent="0.25">
      <c r="A27" s="86">
        <f t="shared" si="0"/>
        <v>18</v>
      </c>
      <c r="B27" s="112" t="s">
        <v>416</v>
      </c>
      <c r="C27" s="113" t="s">
        <v>430</v>
      </c>
      <c r="D27" s="114" t="s">
        <v>404</v>
      </c>
      <c r="E27" s="115" t="s">
        <v>412</v>
      </c>
      <c r="F27" s="105">
        <v>43841</v>
      </c>
      <c r="G27" s="105">
        <v>43970</v>
      </c>
      <c r="H27" s="93"/>
      <c r="I27" s="93"/>
      <c r="J27" s="93"/>
      <c r="K27" s="93"/>
      <c r="L27" s="93"/>
      <c r="M27" s="96"/>
    </row>
    <row r="28" spans="1:13" ht="75" x14ac:dyDescent="0.25">
      <c r="A28" s="86">
        <f t="shared" si="0"/>
        <v>19</v>
      </c>
      <c r="B28" s="112" t="s">
        <v>416</v>
      </c>
      <c r="C28" s="113" t="s">
        <v>431</v>
      </c>
      <c r="D28" s="114" t="s">
        <v>408</v>
      </c>
      <c r="E28" s="115" t="s">
        <v>412</v>
      </c>
      <c r="F28" s="105">
        <v>43841</v>
      </c>
      <c r="G28" s="105">
        <v>43970</v>
      </c>
      <c r="H28" s="93"/>
      <c r="I28" s="93"/>
      <c r="J28" s="93"/>
      <c r="K28" s="93"/>
      <c r="L28" s="93"/>
      <c r="M28" s="96"/>
    </row>
    <row r="29" spans="1:13" ht="75" x14ac:dyDescent="0.25">
      <c r="A29" s="86">
        <f t="shared" si="0"/>
        <v>20</v>
      </c>
      <c r="B29" s="116" t="s">
        <v>416</v>
      </c>
      <c r="C29" s="117" t="s">
        <v>432</v>
      </c>
      <c r="D29" s="118" t="s">
        <v>404</v>
      </c>
      <c r="E29" s="119" t="s">
        <v>412</v>
      </c>
      <c r="F29" s="105">
        <v>43957</v>
      </c>
      <c r="G29" s="106"/>
      <c r="H29" s="93"/>
      <c r="I29" s="93"/>
      <c r="J29" s="93"/>
      <c r="K29" s="93"/>
      <c r="L29" s="93"/>
      <c r="M29" s="96"/>
    </row>
    <row r="30" spans="1:13" ht="75" x14ac:dyDescent="0.25">
      <c r="A30" s="86">
        <f t="shared" si="0"/>
        <v>21</v>
      </c>
      <c r="B30" s="116" t="s">
        <v>416</v>
      </c>
      <c r="C30" s="117" t="s">
        <v>433</v>
      </c>
      <c r="D30" s="118" t="s">
        <v>408</v>
      </c>
      <c r="E30" s="119" t="s">
        <v>412</v>
      </c>
      <c r="F30" s="105">
        <v>43957</v>
      </c>
      <c r="G30" s="106"/>
      <c r="H30" s="93"/>
      <c r="I30" s="93"/>
      <c r="J30" s="93"/>
      <c r="K30" s="93"/>
      <c r="L30" s="93"/>
      <c r="M30" s="96"/>
    </row>
    <row r="31" spans="1:13" ht="90" x14ac:dyDescent="0.25">
      <c r="A31" s="86">
        <f t="shared" si="0"/>
        <v>22</v>
      </c>
      <c r="B31" s="123" t="s">
        <v>416</v>
      </c>
      <c r="C31" s="124" t="s">
        <v>434</v>
      </c>
      <c r="D31" s="125" t="s">
        <v>404</v>
      </c>
      <c r="E31" s="126" t="s">
        <v>435</v>
      </c>
      <c r="F31" s="105">
        <v>43966</v>
      </c>
      <c r="G31" s="106"/>
      <c r="H31" s="93"/>
      <c r="I31" s="93"/>
      <c r="J31" s="93"/>
      <c r="K31" s="93"/>
      <c r="L31" s="93"/>
      <c r="M31" s="96"/>
    </row>
    <row r="32" spans="1:13" ht="90" x14ac:dyDescent="0.25">
      <c r="A32" s="86">
        <f t="shared" si="0"/>
        <v>23</v>
      </c>
      <c r="B32" s="123" t="s">
        <v>416</v>
      </c>
      <c r="C32" s="124" t="s">
        <v>436</v>
      </c>
      <c r="D32" s="125" t="s">
        <v>408</v>
      </c>
      <c r="E32" s="126" t="s">
        <v>435</v>
      </c>
      <c r="F32" s="105">
        <v>43966</v>
      </c>
      <c r="G32" s="106"/>
      <c r="H32" s="93"/>
      <c r="I32" s="93"/>
      <c r="J32" s="93"/>
      <c r="K32" s="93"/>
      <c r="L32" s="93"/>
      <c r="M32" s="96"/>
    </row>
    <row r="33" spans="1:13" ht="90" x14ac:dyDescent="0.25">
      <c r="A33" s="86">
        <f t="shared" si="0"/>
        <v>24</v>
      </c>
      <c r="B33" s="127" t="s">
        <v>416</v>
      </c>
      <c r="C33" s="128" t="s">
        <v>437</v>
      </c>
      <c r="D33" s="129" t="s">
        <v>404</v>
      </c>
      <c r="E33" s="130" t="s">
        <v>438</v>
      </c>
      <c r="F33" s="105">
        <v>43976</v>
      </c>
      <c r="G33" s="106"/>
      <c r="H33" s="93"/>
      <c r="I33" s="93"/>
      <c r="J33" s="93"/>
      <c r="K33" s="93"/>
      <c r="L33" s="93"/>
      <c r="M33" s="96"/>
    </row>
    <row r="34" spans="1:13" ht="90" x14ac:dyDescent="0.25">
      <c r="A34" s="86">
        <f t="shared" si="0"/>
        <v>25</v>
      </c>
      <c r="B34" s="127" t="s">
        <v>416</v>
      </c>
      <c r="C34" s="128" t="s">
        <v>439</v>
      </c>
      <c r="D34" s="129" t="s">
        <v>408</v>
      </c>
      <c r="E34" s="130" t="s">
        <v>438</v>
      </c>
      <c r="F34" s="105">
        <v>43976</v>
      </c>
      <c r="G34" s="105">
        <v>43978</v>
      </c>
      <c r="H34" s="93"/>
      <c r="I34" s="93"/>
      <c r="J34" s="93"/>
      <c r="K34" s="93"/>
      <c r="L34" s="93"/>
      <c r="M34" s="96"/>
    </row>
    <row r="35" spans="1:13" ht="90" x14ac:dyDescent="0.25">
      <c r="A35" s="86">
        <f t="shared" si="0"/>
        <v>26</v>
      </c>
      <c r="B35" s="127" t="s">
        <v>416</v>
      </c>
      <c r="C35" s="128" t="s">
        <v>440</v>
      </c>
      <c r="D35" s="129" t="s">
        <v>408</v>
      </c>
      <c r="E35" s="130" t="s">
        <v>438</v>
      </c>
      <c r="F35" s="105">
        <v>43978</v>
      </c>
      <c r="G35" s="106"/>
      <c r="H35" s="93"/>
      <c r="I35" s="93"/>
      <c r="J35" s="93"/>
      <c r="K35" s="93"/>
      <c r="L35" s="93"/>
      <c r="M35" s="96"/>
    </row>
    <row r="36" spans="1:13" x14ac:dyDescent="0.25">
      <c r="A36" s="86">
        <f t="shared" si="0"/>
        <v>27</v>
      </c>
      <c r="B36" s="101" t="s">
        <v>441</v>
      </c>
      <c r="C36" s="120" t="s">
        <v>442</v>
      </c>
      <c r="D36" s="103" t="s">
        <v>404</v>
      </c>
      <c r="E36" s="104" t="s">
        <v>405</v>
      </c>
      <c r="F36" s="111">
        <v>43831</v>
      </c>
      <c r="G36" s="111">
        <v>43841</v>
      </c>
      <c r="H36" s="93"/>
      <c r="I36" s="93"/>
      <c r="J36" s="93"/>
      <c r="K36" s="93"/>
      <c r="L36" s="93"/>
      <c r="M36" s="96"/>
    </row>
    <row r="37" spans="1:13" x14ac:dyDescent="0.25">
      <c r="A37" s="86">
        <f t="shared" si="0"/>
        <v>28</v>
      </c>
      <c r="B37" s="101" t="s">
        <v>441</v>
      </c>
      <c r="C37" s="120" t="s">
        <v>443</v>
      </c>
      <c r="D37" s="103" t="s">
        <v>408</v>
      </c>
      <c r="E37" s="104" t="s">
        <v>405</v>
      </c>
      <c r="F37" s="111">
        <v>43831</v>
      </c>
      <c r="G37" s="111">
        <v>43841</v>
      </c>
      <c r="H37" s="93"/>
      <c r="I37" s="93"/>
      <c r="J37" s="93"/>
      <c r="K37" s="93"/>
      <c r="L37" s="93"/>
      <c r="M37" s="96"/>
    </row>
    <row r="38" spans="1:13" x14ac:dyDescent="0.25">
      <c r="A38" s="86">
        <f t="shared" si="0"/>
        <v>29</v>
      </c>
      <c r="B38" s="131" t="s">
        <v>441</v>
      </c>
      <c r="C38" s="132" t="s">
        <v>444</v>
      </c>
      <c r="D38" s="133" t="s">
        <v>404</v>
      </c>
      <c r="E38" s="134" t="s">
        <v>405</v>
      </c>
      <c r="F38" s="105">
        <v>43841</v>
      </c>
      <c r="G38" s="106"/>
      <c r="H38" s="93"/>
      <c r="I38" s="93"/>
      <c r="J38" s="93"/>
      <c r="K38" s="93"/>
      <c r="L38" s="93"/>
      <c r="M38" s="96"/>
    </row>
    <row r="39" spans="1:13" x14ac:dyDescent="0.25">
      <c r="A39" s="86">
        <f t="shared" si="0"/>
        <v>30</v>
      </c>
      <c r="B39" s="131" t="s">
        <v>441</v>
      </c>
      <c r="C39" s="132" t="s">
        <v>445</v>
      </c>
      <c r="D39" s="133" t="s">
        <v>408</v>
      </c>
      <c r="E39" s="134" t="s">
        <v>405</v>
      </c>
      <c r="F39" s="105">
        <v>43841</v>
      </c>
      <c r="G39" s="106"/>
      <c r="H39" s="93"/>
      <c r="I39" s="93"/>
      <c r="J39" s="93"/>
      <c r="K39" s="93"/>
      <c r="L39" s="93"/>
      <c r="M39" s="96"/>
    </row>
    <row r="40" spans="1:13" ht="45" x14ac:dyDescent="0.25">
      <c r="A40" s="86">
        <f t="shared" si="0"/>
        <v>31</v>
      </c>
      <c r="B40" s="112" t="s">
        <v>441</v>
      </c>
      <c r="C40" s="113" t="s">
        <v>446</v>
      </c>
      <c r="D40" s="114" t="s">
        <v>404</v>
      </c>
      <c r="E40" s="115" t="s">
        <v>410</v>
      </c>
      <c r="F40" s="105">
        <v>43841</v>
      </c>
      <c r="G40" s="106"/>
      <c r="H40" s="93"/>
      <c r="I40" s="93"/>
      <c r="J40" s="93"/>
      <c r="K40" s="93"/>
      <c r="L40" s="93"/>
      <c r="M40" s="96"/>
    </row>
    <row r="41" spans="1:13" ht="90" x14ac:dyDescent="0.25">
      <c r="A41" s="86">
        <f t="shared" si="0"/>
        <v>32</v>
      </c>
      <c r="B41" s="123" t="s">
        <v>441</v>
      </c>
      <c r="C41" s="124" t="s">
        <v>447</v>
      </c>
      <c r="D41" s="125" t="s">
        <v>404</v>
      </c>
      <c r="E41" s="126" t="s">
        <v>435</v>
      </c>
      <c r="F41" s="105">
        <v>43966</v>
      </c>
      <c r="G41" s="106"/>
      <c r="H41" s="93"/>
      <c r="I41" s="93"/>
      <c r="J41" s="93"/>
      <c r="K41" s="93"/>
      <c r="L41" s="93"/>
      <c r="M41" s="96"/>
    </row>
    <row r="42" spans="1:13" ht="90" x14ac:dyDescent="0.25">
      <c r="A42" s="86">
        <f t="shared" si="0"/>
        <v>33</v>
      </c>
      <c r="B42" s="123" t="s">
        <v>441</v>
      </c>
      <c r="C42" s="124" t="s">
        <v>448</v>
      </c>
      <c r="D42" s="125" t="s">
        <v>408</v>
      </c>
      <c r="E42" s="126" t="s">
        <v>435</v>
      </c>
      <c r="F42" s="105">
        <v>43966</v>
      </c>
      <c r="G42" s="106"/>
      <c r="H42" s="93"/>
      <c r="I42" s="93"/>
      <c r="J42" s="93"/>
      <c r="K42" s="93"/>
      <c r="L42" s="93"/>
      <c r="M42" s="96"/>
    </row>
    <row r="43" spans="1:13" ht="18" customHeight="1" x14ac:dyDescent="0.25">
      <c r="A43" s="86">
        <f t="shared" si="0"/>
        <v>34</v>
      </c>
      <c r="B43" s="101" t="s">
        <v>449</v>
      </c>
      <c r="C43" s="120" t="s">
        <v>450</v>
      </c>
      <c r="D43" s="103" t="s">
        <v>404</v>
      </c>
      <c r="E43" s="104" t="s">
        <v>405</v>
      </c>
      <c r="F43" s="105">
        <v>43831</v>
      </c>
      <c r="G43" s="121"/>
      <c r="H43" s="96"/>
      <c r="I43" s="96"/>
      <c r="J43" s="96"/>
      <c r="K43" s="96"/>
      <c r="L43" s="96"/>
      <c r="M43" s="96"/>
    </row>
    <row r="44" spans="1:13" ht="18" customHeight="1" x14ac:dyDescent="0.25">
      <c r="A44" s="86">
        <f t="shared" si="0"/>
        <v>35</v>
      </c>
      <c r="B44" s="101" t="s">
        <v>449</v>
      </c>
      <c r="C44" s="120" t="s">
        <v>451</v>
      </c>
      <c r="D44" s="103" t="s">
        <v>408</v>
      </c>
      <c r="E44" s="104" t="s">
        <v>405</v>
      </c>
      <c r="F44" s="105">
        <v>43831</v>
      </c>
      <c r="G44" s="106"/>
      <c r="H44" s="93"/>
      <c r="I44" s="93"/>
      <c r="J44" s="93"/>
      <c r="K44" s="93"/>
      <c r="L44" s="93"/>
      <c r="M44" s="96"/>
    </row>
    <row r="45" spans="1:13" ht="18" customHeight="1" x14ac:dyDescent="0.25">
      <c r="A45" s="86">
        <f t="shared" si="0"/>
        <v>36</v>
      </c>
      <c r="B45" s="101" t="s">
        <v>452</v>
      </c>
      <c r="C45" s="120" t="s">
        <v>453</v>
      </c>
      <c r="D45" s="103" t="s">
        <v>404</v>
      </c>
      <c r="E45" s="104" t="s">
        <v>405</v>
      </c>
      <c r="F45" s="105">
        <v>43831</v>
      </c>
      <c r="G45" s="106"/>
      <c r="H45" s="93"/>
      <c r="I45" s="93"/>
      <c r="J45" s="93"/>
      <c r="K45" s="93"/>
      <c r="L45" s="93"/>
      <c r="M45" s="96"/>
    </row>
    <row r="46" spans="1:13" ht="18" customHeight="1" x14ac:dyDescent="0.25">
      <c r="A46" s="86">
        <f t="shared" si="0"/>
        <v>37</v>
      </c>
      <c r="B46" s="101" t="s">
        <v>452</v>
      </c>
      <c r="C46" s="120" t="s">
        <v>454</v>
      </c>
      <c r="D46" s="103" t="s">
        <v>408</v>
      </c>
      <c r="E46" s="104" t="s">
        <v>405</v>
      </c>
      <c r="F46" s="105">
        <v>43831</v>
      </c>
      <c r="G46" s="121"/>
      <c r="H46" s="96"/>
      <c r="I46" s="96"/>
      <c r="J46" s="96"/>
      <c r="K46" s="96"/>
      <c r="L46" s="96"/>
      <c r="M46" s="96"/>
    </row>
    <row r="47" spans="1:13" ht="45" x14ac:dyDescent="0.25">
      <c r="A47" s="86">
        <f t="shared" si="0"/>
        <v>38</v>
      </c>
      <c r="B47" s="112" t="s">
        <v>452</v>
      </c>
      <c r="C47" s="113" t="s">
        <v>455</v>
      </c>
      <c r="D47" s="114" t="s">
        <v>404</v>
      </c>
      <c r="E47" s="115" t="s">
        <v>410</v>
      </c>
      <c r="F47" s="105">
        <v>43843</v>
      </c>
      <c r="G47" s="106"/>
      <c r="H47" s="93"/>
      <c r="I47" s="93"/>
      <c r="J47" s="93"/>
      <c r="K47" s="93"/>
      <c r="L47" s="93"/>
      <c r="M47" s="96"/>
    </row>
    <row r="48" spans="1:13" ht="90" x14ac:dyDescent="0.25">
      <c r="A48" s="86">
        <f t="shared" si="0"/>
        <v>39</v>
      </c>
      <c r="B48" s="112" t="s">
        <v>452</v>
      </c>
      <c r="C48" s="113" t="s">
        <v>456</v>
      </c>
      <c r="D48" s="114" t="s">
        <v>404</v>
      </c>
      <c r="E48" s="115" t="s">
        <v>421</v>
      </c>
      <c r="F48" s="105">
        <v>43851</v>
      </c>
      <c r="G48" s="106"/>
      <c r="H48" s="93"/>
      <c r="I48" s="93"/>
      <c r="J48" s="93"/>
      <c r="K48" s="93"/>
      <c r="L48" s="93"/>
      <c r="M48" s="96"/>
    </row>
    <row r="49" spans="1:13" ht="18" customHeight="1" x14ac:dyDescent="0.25">
      <c r="A49" s="86">
        <f t="shared" si="0"/>
        <v>40</v>
      </c>
      <c r="B49" s="101" t="s">
        <v>457</v>
      </c>
      <c r="C49" s="120" t="s">
        <v>458</v>
      </c>
      <c r="D49" s="103" t="s">
        <v>404</v>
      </c>
      <c r="E49" s="104" t="s">
        <v>405</v>
      </c>
      <c r="F49" s="105">
        <v>43831</v>
      </c>
      <c r="G49" s="106"/>
      <c r="H49" s="93"/>
      <c r="I49" s="93"/>
      <c r="J49" s="93"/>
      <c r="K49" s="93"/>
      <c r="L49" s="93"/>
      <c r="M49" s="96"/>
    </row>
    <row r="50" spans="1:13" ht="18" customHeight="1" x14ac:dyDescent="0.25">
      <c r="A50" s="86">
        <f t="shared" si="0"/>
        <v>41</v>
      </c>
      <c r="B50" s="101" t="s">
        <v>457</v>
      </c>
      <c r="C50" s="120" t="s">
        <v>459</v>
      </c>
      <c r="D50" s="103" t="s">
        <v>408</v>
      </c>
      <c r="E50" s="104" t="s">
        <v>405</v>
      </c>
      <c r="F50" s="105">
        <v>43831</v>
      </c>
      <c r="G50" s="106"/>
      <c r="H50" s="93"/>
      <c r="I50" s="93"/>
      <c r="J50" s="93"/>
      <c r="K50" s="93"/>
      <c r="L50" s="93"/>
      <c r="M50" s="96"/>
    </row>
    <row r="51" spans="1:13" ht="18" customHeight="1" x14ac:dyDescent="0.25">
      <c r="A51" s="86">
        <f t="shared" si="0"/>
        <v>42</v>
      </c>
      <c r="B51" s="101" t="s">
        <v>146</v>
      </c>
      <c r="C51" s="120" t="s">
        <v>460</v>
      </c>
      <c r="D51" s="103" t="s">
        <v>404</v>
      </c>
      <c r="E51" s="104" t="s">
        <v>405</v>
      </c>
      <c r="F51" s="105">
        <v>43831</v>
      </c>
      <c r="G51" s="121"/>
      <c r="H51" s="96"/>
      <c r="I51" s="96"/>
      <c r="J51" s="96"/>
      <c r="K51" s="96"/>
      <c r="L51" s="96"/>
      <c r="M51" s="96"/>
    </row>
    <row r="52" spans="1:13" ht="18" customHeight="1" x14ac:dyDescent="0.25">
      <c r="A52" s="86">
        <f t="shared" si="0"/>
        <v>43</v>
      </c>
      <c r="B52" s="101" t="s">
        <v>146</v>
      </c>
      <c r="C52" s="120" t="s">
        <v>461</v>
      </c>
      <c r="D52" s="103" t="s">
        <v>408</v>
      </c>
      <c r="E52" s="104" t="s">
        <v>405</v>
      </c>
      <c r="F52" s="105">
        <v>43831</v>
      </c>
      <c r="G52" s="106"/>
      <c r="H52" s="93"/>
      <c r="I52" s="93"/>
      <c r="J52" s="93"/>
      <c r="K52" s="93"/>
      <c r="L52" s="93"/>
      <c r="M52" s="96"/>
    </row>
    <row r="53" spans="1:13" ht="18" customHeight="1" x14ac:dyDescent="0.25">
      <c r="A53" s="86">
        <f t="shared" si="0"/>
        <v>44</v>
      </c>
      <c r="B53" s="101" t="s">
        <v>462</v>
      </c>
      <c r="C53" s="120" t="s">
        <v>463</v>
      </c>
      <c r="D53" s="103" t="s">
        <v>404</v>
      </c>
      <c r="E53" s="104" t="s">
        <v>405</v>
      </c>
      <c r="F53" s="105">
        <v>43831</v>
      </c>
      <c r="G53" s="106"/>
      <c r="H53" s="93"/>
      <c r="I53" s="93"/>
      <c r="J53" s="93"/>
      <c r="K53" s="93"/>
      <c r="L53" s="93"/>
      <c r="M53" s="96"/>
    </row>
    <row r="54" spans="1:13" ht="18" customHeight="1" x14ac:dyDescent="0.25">
      <c r="A54" s="86">
        <f t="shared" si="0"/>
        <v>45</v>
      </c>
      <c r="B54" s="101" t="s">
        <v>462</v>
      </c>
      <c r="C54" s="120" t="s">
        <v>464</v>
      </c>
      <c r="D54" s="103" t="s">
        <v>408</v>
      </c>
      <c r="E54" s="104" t="s">
        <v>405</v>
      </c>
      <c r="F54" s="105">
        <v>43831</v>
      </c>
      <c r="G54" s="121"/>
      <c r="H54" s="96"/>
      <c r="I54" s="96"/>
      <c r="J54" s="96"/>
      <c r="K54" s="96"/>
      <c r="L54" s="96"/>
      <c r="M54" s="96"/>
    </row>
    <row r="55" spans="1:13" ht="18" customHeight="1" x14ac:dyDescent="0.25">
      <c r="A55" s="86">
        <f t="shared" si="0"/>
        <v>46</v>
      </c>
      <c r="B55" s="101" t="s">
        <v>465</v>
      </c>
      <c r="C55" s="120" t="s">
        <v>466</v>
      </c>
      <c r="D55" s="103" t="s">
        <v>404</v>
      </c>
      <c r="E55" s="104" t="s">
        <v>405</v>
      </c>
      <c r="F55" s="105">
        <v>43831</v>
      </c>
      <c r="G55" s="106"/>
      <c r="H55" s="93"/>
      <c r="I55" s="93"/>
      <c r="J55" s="93"/>
      <c r="K55" s="93"/>
      <c r="L55" s="93"/>
      <c r="M55" s="96"/>
    </row>
    <row r="56" spans="1:13" ht="18" customHeight="1" x14ac:dyDescent="0.25">
      <c r="A56" s="86">
        <f t="shared" si="0"/>
        <v>47</v>
      </c>
      <c r="B56" s="101" t="s">
        <v>465</v>
      </c>
      <c r="C56" s="120" t="s">
        <v>467</v>
      </c>
      <c r="D56" s="103" t="s">
        <v>408</v>
      </c>
      <c r="E56" s="104" t="s">
        <v>405</v>
      </c>
      <c r="F56" s="105">
        <v>43831</v>
      </c>
      <c r="G56" s="106"/>
      <c r="H56" s="93"/>
      <c r="I56" s="93"/>
      <c r="J56" s="93"/>
      <c r="K56" s="93"/>
      <c r="L56" s="93"/>
      <c r="M56" s="96"/>
    </row>
    <row r="57" spans="1:13" ht="45" x14ac:dyDescent="0.25">
      <c r="A57" s="86">
        <f t="shared" si="0"/>
        <v>48</v>
      </c>
      <c r="B57" s="112" t="s">
        <v>465</v>
      </c>
      <c r="C57" s="113" t="s">
        <v>468</v>
      </c>
      <c r="D57" s="114" t="s">
        <v>404</v>
      </c>
      <c r="E57" s="115" t="s">
        <v>469</v>
      </c>
      <c r="F57" s="105">
        <v>43841</v>
      </c>
      <c r="G57" s="106"/>
      <c r="H57" s="93"/>
      <c r="I57" s="93"/>
      <c r="J57" s="93"/>
      <c r="K57" s="93"/>
      <c r="L57" s="93"/>
      <c r="M57" s="96"/>
    </row>
    <row r="58" spans="1:13" ht="60" x14ac:dyDescent="0.25">
      <c r="A58" s="86">
        <f t="shared" si="0"/>
        <v>49</v>
      </c>
      <c r="B58" s="112" t="s">
        <v>465</v>
      </c>
      <c r="C58" s="113" t="s">
        <v>470</v>
      </c>
      <c r="D58" s="114" t="s">
        <v>404</v>
      </c>
      <c r="E58" s="115" t="s">
        <v>471</v>
      </c>
      <c r="F58" s="105">
        <v>43845</v>
      </c>
      <c r="G58" s="105">
        <v>43971</v>
      </c>
      <c r="H58" s="93"/>
      <c r="I58" s="93"/>
      <c r="J58" s="93"/>
      <c r="K58" s="93"/>
      <c r="L58" s="93"/>
      <c r="M58" s="96"/>
    </row>
    <row r="59" spans="1:13" ht="60" x14ac:dyDescent="0.25">
      <c r="A59" s="86">
        <f t="shared" si="0"/>
        <v>50</v>
      </c>
      <c r="B59" s="116" t="s">
        <v>465</v>
      </c>
      <c r="C59" s="117" t="s">
        <v>472</v>
      </c>
      <c r="D59" s="118" t="s">
        <v>404</v>
      </c>
      <c r="E59" s="135" t="s">
        <v>471</v>
      </c>
      <c r="F59" s="105">
        <v>43958</v>
      </c>
      <c r="G59" s="106"/>
      <c r="H59" s="93"/>
      <c r="I59" s="93"/>
      <c r="J59" s="93"/>
      <c r="K59" s="93"/>
      <c r="L59" s="93"/>
      <c r="M59" s="96"/>
    </row>
    <row r="60" spans="1:13" ht="18" customHeight="1" x14ac:dyDescent="0.25">
      <c r="A60" s="86">
        <f t="shared" si="0"/>
        <v>51</v>
      </c>
      <c r="B60" s="101" t="s">
        <v>473</v>
      </c>
      <c r="C60" s="120" t="s">
        <v>474</v>
      </c>
      <c r="D60" s="103" t="s">
        <v>404</v>
      </c>
      <c r="E60" s="104" t="s">
        <v>405</v>
      </c>
      <c r="F60" s="105">
        <v>43831</v>
      </c>
      <c r="G60" s="121"/>
      <c r="H60" s="96"/>
      <c r="I60" s="96"/>
      <c r="J60" s="96"/>
      <c r="K60" s="96"/>
      <c r="L60" s="96"/>
      <c r="M60" s="96"/>
    </row>
    <row r="61" spans="1:13" ht="18" customHeight="1" x14ac:dyDescent="0.25">
      <c r="A61" s="86">
        <f t="shared" si="0"/>
        <v>52</v>
      </c>
      <c r="B61" s="101" t="s">
        <v>475</v>
      </c>
      <c r="C61" s="120" t="s">
        <v>476</v>
      </c>
      <c r="D61" s="103" t="s">
        <v>404</v>
      </c>
      <c r="E61" s="104" t="s">
        <v>405</v>
      </c>
      <c r="F61" s="105">
        <v>43831</v>
      </c>
      <c r="G61" s="106"/>
      <c r="H61" s="93"/>
      <c r="I61" s="93"/>
      <c r="J61" s="93"/>
      <c r="K61" s="93"/>
      <c r="L61" s="93"/>
      <c r="M61" s="96"/>
    </row>
    <row r="62" spans="1:13" ht="18" customHeight="1" x14ac:dyDescent="0.25">
      <c r="A62" s="86">
        <f t="shared" si="0"/>
        <v>53</v>
      </c>
      <c r="B62" s="101" t="s">
        <v>477</v>
      </c>
      <c r="C62" s="120" t="s">
        <v>478</v>
      </c>
      <c r="D62" s="103" t="s">
        <v>404</v>
      </c>
      <c r="E62" s="104" t="s">
        <v>405</v>
      </c>
      <c r="F62" s="105">
        <v>43831</v>
      </c>
      <c r="G62" s="106"/>
      <c r="H62" s="93"/>
      <c r="I62" s="93"/>
      <c r="J62" s="93"/>
      <c r="K62" s="93"/>
      <c r="L62" s="93"/>
      <c r="M62" s="96"/>
    </row>
    <row r="63" spans="1:13" ht="18" customHeight="1" x14ac:dyDescent="0.25">
      <c r="A63" s="86">
        <f t="shared" si="0"/>
        <v>54</v>
      </c>
      <c r="B63" s="101" t="s">
        <v>479</v>
      </c>
      <c r="C63" s="120" t="s">
        <v>480</v>
      </c>
      <c r="D63" s="103" t="s">
        <v>408</v>
      </c>
      <c r="E63" s="104" t="s">
        <v>405</v>
      </c>
      <c r="F63" s="105">
        <v>43831</v>
      </c>
      <c r="G63" s="121"/>
      <c r="H63" s="96"/>
      <c r="I63" s="96"/>
      <c r="J63" s="96"/>
      <c r="K63" s="96"/>
      <c r="L63" s="96"/>
      <c r="M63" s="96"/>
    </row>
    <row r="64" spans="1:13" ht="18" customHeight="1" x14ac:dyDescent="0.25">
      <c r="A64" s="86">
        <f t="shared" si="0"/>
        <v>55</v>
      </c>
      <c r="B64" s="101" t="s">
        <v>481</v>
      </c>
      <c r="C64" s="120" t="s">
        <v>482</v>
      </c>
      <c r="D64" s="103" t="s">
        <v>408</v>
      </c>
      <c r="E64" s="104" t="s">
        <v>405</v>
      </c>
      <c r="F64" s="105">
        <v>43831</v>
      </c>
      <c r="G64" s="106"/>
      <c r="H64" s="93"/>
      <c r="I64" s="93"/>
      <c r="J64" s="93"/>
      <c r="K64" s="93"/>
      <c r="L64" s="93"/>
      <c r="M64" s="96"/>
    </row>
    <row r="65" spans="1:13" ht="18" customHeight="1" x14ac:dyDescent="0.25">
      <c r="B65" s="514" t="s">
        <v>483</v>
      </c>
      <c r="C65" s="515"/>
      <c r="D65" s="515"/>
      <c r="E65" s="515"/>
      <c r="F65" s="106"/>
      <c r="G65" s="106"/>
      <c r="H65" s="93"/>
      <c r="I65" s="93"/>
      <c r="J65" s="93"/>
      <c r="K65" s="93"/>
      <c r="L65" s="93"/>
      <c r="M65" s="96"/>
    </row>
    <row r="66" spans="1:13" ht="18" customHeight="1" x14ac:dyDescent="0.25">
      <c r="A66" s="86">
        <v>1</v>
      </c>
      <c r="B66" s="101" t="s">
        <v>402</v>
      </c>
      <c r="C66" s="120" t="s">
        <v>484</v>
      </c>
      <c r="D66" s="103" t="s">
        <v>485</v>
      </c>
      <c r="E66" s="104" t="s">
        <v>405</v>
      </c>
      <c r="F66" s="105">
        <v>43831</v>
      </c>
      <c r="G66" s="106"/>
      <c r="H66" s="93"/>
      <c r="I66" s="93"/>
      <c r="J66" s="93"/>
      <c r="K66" s="93"/>
      <c r="L66" s="93"/>
      <c r="M66" s="96"/>
    </row>
    <row r="67" spans="1:13" ht="18" customHeight="1" x14ac:dyDescent="0.25">
      <c r="A67" s="86">
        <f>A66+1</f>
        <v>2</v>
      </c>
      <c r="B67" s="136" t="s">
        <v>416</v>
      </c>
      <c r="C67" s="120" t="s">
        <v>486</v>
      </c>
      <c r="D67" s="137" t="s">
        <v>404</v>
      </c>
      <c r="E67" s="104" t="s">
        <v>405</v>
      </c>
      <c r="F67" s="105">
        <v>44146</v>
      </c>
      <c r="G67" s="106"/>
      <c r="H67" s="93"/>
      <c r="I67" s="93"/>
      <c r="J67" s="93"/>
      <c r="K67" s="93"/>
      <c r="L67" s="93"/>
      <c r="M67" s="96"/>
    </row>
    <row r="68" spans="1:13" ht="18" customHeight="1" x14ac:dyDescent="0.25">
      <c r="A68" s="86">
        <f t="shared" ref="A68:A89" si="1">A67+1</f>
        <v>3</v>
      </c>
      <c r="B68" s="136" t="s">
        <v>416</v>
      </c>
      <c r="C68" s="120" t="s">
        <v>487</v>
      </c>
      <c r="D68" s="103" t="s">
        <v>485</v>
      </c>
      <c r="E68" s="104" t="s">
        <v>405</v>
      </c>
      <c r="F68" s="105">
        <v>44146</v>
      </c>
      <c r="G68" s="106"/>
      <c r="H68" s="93"/>
      <c r="I68" s="93"/>
      <c r="J68" s="93"/>
      <c r="K68" s="93"/>
      <c r="L68" s="93"/>
      <c r="M68" s="96"/>
    </row>
    <row r="69" spans="1:13" ht="98.25" customHeight="1" x14ac:dyDescent="0.25">
      <c r="A69" s="86">
        <f t="shared" si="1"/>
        <v>4</v>
      </c>
      <c r="B69" s="112" t="s">
        <v>416</v>
      </c>
      <c r="C69" s="113" t="s">
        <v>488</v>
      </c>
      <c r="D69" s="114" t="s">
        <v>404</v>
      </c>
      <c r="E69" s="115" t="s">
        <v>423</v>
      </c>
      <c r="F69" s="105">
        <v>43841</v>
      </c>
      <c r="G69" s="106"/>
      <c r="H69" s="93"/>
      <c r="I69" s="93"/>
      <c r="J69" s="93"/>
      <c r="K69" s="93"/>
      <c r="L69" s="93"/>
      <c r="M69" s="96"/>
    </row>
    <row r="70" spans="1:13" ht="98.25" customHeight="1" x14ac:dyDescent="0.25">
      <c r="A70" s="86">
        <f t="shared" si="1"/>
        <v>5</v>
      </c>
      <c r="B70" s="116" t="s">
        <v>416</v>
      </c>
      <c r="C70" s="117" t="s">
        <v>489</v>
      </c>
      <c r="D70" s="118" t="s">
        <v>404</v>
      </c>
      <c r="E70" s="119" t="s">
        <v>423</v>
      </c>
      <c r="F70" s="105">
        <v>43958</v>
      </c>
      <c r="G70" s="106"/>
      <c r="H70" s="93"/>
      <c r="I70" s="93"/>
      <c r="J70" s="93"/>
      <c r="K70" s="93"/>
      <c r="L70" s="93"/>
      <c r="M70" s="96"/>
    </row>
    <row r="71" spans="1:13" ht="90" x14ac:dyDescent="0.25">
      <c r="A71" s="86">
        <f t="shared" si="1"/>
        <v>6</v>
      </c>
      <c r="B71" s="112" t="s">
        <v>416</v>
      </c>
      <c r="C71" s="113" t="s">
        <v>420</v>
      </c>
      <c r="D71" s="114" t="s">
        <v>404</v>
      </c>
      <c r="E71" s="115" t="s">
        <v>421</v>
      </c>
      <c r="F71" s="105">
        <v>44146</v>
      </c>
      <c r="G71" s="106"/>
      <c r="H71" s="93"/>
      <c r="I71" s="93"/>
      <c r="J71" s="93"/>
      <c r="K71" s="93"/>
      <c r="L71" s="93"/>
      <c r="M71" s="96"/>
    </row>
    <row r="72" spans="1:13" ht="90" x14ac:dyDescent="0.25">
      <c r="A72" s="86">
        <f t="shared" si="1"/>
        <v>7</v>
      </c>
      <c r="B72" s="123" t="s">
        <v>416</v>
      </c>
      <c r="C72" s="124" t="s">
        <v>490</v>
      </c>
      <c r="D72" s="125" t="s">
        <v>404</v>
      </c>
      <c r="E72" s="126" t="s">
        <v>435</v>
      </c>
      <c r="F72" s="105">
        <v>43966</v>
      </c>
      <c r="G72" s="106"/>
      <c r="H72" s="93"/>
      <c r="I72" s="93"/>
      <c r="J72" s="93"/>
      <c r="K72" s="93"/>
      <c r="L72" s="93"/>
      <c r="M72" s="96"/>
    </row>
    <row r="73" spans="1:13" ht="90" x14ac:dyDescent="0.25">
      <c r="A73" s="86">
        <f t="shared" si="1"/>
        <v>8</v>
      </c>
      <c r="B73" s="123" t="s">
        <v>416</v>
      </c>
      <c r="C73" s="124" t="s">
        <v>491</v>
      </c>
      <c r="D73" s="125" t="s">
        <v>408</v>
      </c>
      <c r="E73" s="126" t="s">
        <v>435</v>
      </c>
      <c r="F73" s="105">
        <v>43966</v>
      </c>
      <c r="G73" s="106"/>
      <c r="H73" s="93"/>
      <c r="I73" s="93"/>
      <c r="J73" s="93"/>
      <c r="K73" s="93"/>
      <c r="L73" s="93"/>
      <c r="M73" s="96"/>
    </row>
    <row r="74" spans="1:13" ht="18" customHeight="1" x14ac:dyDescent="0.25">
      <c r="A74" s="86">
        <f t="shared" si="1"/>
        <v>9</v>
      </c>
      <c r="B74" s="101" t="s">
        <v>449</v>
      </c>
      <c r="C74" s="120" t="s">
        <v>492</v>
      </c>
      <c r="D74" s="103" t="s">
        <v>404</v>
      </c>
      <c r="E74" s="104" t="s">
        <v>405</v>
      </c>
      <c r="F74" s="105">
        <v>43831</v>
      </c>
      <c r="G74" s="121"/>
      <c r="H74" s="96"/>
      <c r="I74" s="96"/>
      <c r="J74" s="96"/>
      <c r="K74" s="96"/>
      <c r="L74" s="96"/>
      <c r="M74" s="96"/>
    </row>
    <row r="75" spans="1:13" ht="36" customHeight="1" x14ac:dyDescent="0.25">
      <c r="A75" s="86">
        <f t="shared" si="1"/>
        <v>10</v>
      </c>
      <c r="B75" s="101" t="s">
        <v>449</v>
      </c>
      <c r="C75" s="120" t="s">
        <v>493</v>
      </c>
      <c r="D75" s="138" t="s">
        <v>494</v>
      </c>
      <c r="E75" s="104" t="s">
        <v>405</v>
      </c>
      <c r="F75" s="105">
        <v>43831</v>
      </c>
      <c r="G75" s="121"/>
      <c r="H75" s="96"/>
      <c r="I75" s="96"/>
      <c r="J75" s="96"/>
      <c r="K75" s="96"/>
      <c r="L75" s="96"/>
      <c r="M75" s="96"/>
    </row>
    <row r="76" spans="1:13" ht="36" customHeight="1" x14ac:dyDescent="0.25">
      <c r="A76" s="86">
        <f t="shared" si="1"/>
        <v>11</v>
      </c>
      <c r="B76" s="101" t="s">
        <v>449</v>
      </c>
      <c r="C76" s="120" t="s">
        <v>495</v>
      </c>
      <c r="D76" s="138" t="s">
        <v>496</v>
      </c>
      <c r="E76" s="104" t="s">
        <v>405</v>
      </c>
      <c r="F76" s="105">
        <v>43831</v>
      </c>
      <c r="G76" s="121"/>
      <c r="H76" s="96"/>
      <c r="I76" s="96"/>
      <c r="J76" s="96"/>
      <c r="K76" s="96"/>
      <c r="L76" s="96"/>
      <c r="M76" s="96"/>
    </row>
    <row r="77" spans="1:13" ht="18" customHeight="1" x14ac:dyDescent="0.25">
      <c r="A77" s="86">
        <f t="shared" si="1"/>
        <v>12</v>
      </c>
      <c r="B77" s="101" t="s">
        <v>146</v>
      </c>
      <c r="C77" s="120" t="s">
        <v>497</v>
      </c>
      <c r="D77" s="103" t="s">
        <v>404</v>
      </c>
      <c r="E77" s="104" t="s">
        <v>405</v>
      </c>
      <c r="F77" s="105">
        <v>43831</v>
      </c>
      <c r="G77" s="121"/>
      <c r="H77" s="96"/>
      <c r="I77" s="96"/>
      <c r="J77" s="96"/>
      <c r="K77" s="96"/>
      <c r="L77" s="96"/>
      <c r="M77" s="96"/>
    </row>
    <row r="78" spans="1:13" s="145" customFormat="1" ht="36" customHeight="1" x14ac:dyDescent="0.25">
      <c r="A78" s="86">
        <f t="shared" si="1"/>
        <v>13</v>
      </c>
      <c r="B78" s="139" t="s">
        <v>146</v>
      </c>
      <c r="C78" s="140" t="s">
        <v>498</v>
      </c>
      <c r="D78" s="141" t="s">
        <v>499</v>
      </c>
      <c r="E78" s="142" t="s">
        <v>405</v>
      </c>
      <c r="F78" s="105">
        <v>43831</v>
      </c>
      <c r="G78" s="106"/>
      <c r="H78" s="143"/>
      <c r="I78" s="143"/>
      <c r="J78" s="143"/>
      <c r="K78" s="143"/>
      <c r="L78" s="143"/>
      <c r="M78" s="144"/>
    </row>
    <row r="79" spans="1:13" s="145" customFormat="1" ht="36" customHeight="1" x14ac:dyDescent="0.25">
      <c r="A79" s="86">
        <f t="shared" si="1"/>
        <v>14</v>
      </c>
      <c r="B79" s="139" t="s">
        <v>146</v>
      </c>
      <c r="C79" s="140" t="s">
        <v>500</v>
      </c>
      <c r="D79" s="141" t="s">
        <v>501</v>
      </c>
      <c r="E79" s="142" t="s">
        <v>405</v>
      </c>
      <c r="F79" s="105">
        <v>43831</v>
      </c>
      <c r="G79" s="106"/>
      <c r="H79" s="143"/>
      <c r="I79" s="143"/>
      <c r="J79" s="143"/>
      <c r="K79" s="143"/>
      <c r="L79" s="143"/>
      <c r="M79" s="144"/>
    </row>
    <row r="80" spans="1:13" s="145" customFormat="1" ht="36" customHeight="1" x14ac:dyDescent="0.25">
      <c r="A80" s="86">
        <f t="shared" si="1"/>
        <v>15</v>
      </c>
      <c r="B80" s="139" t="s">
        <v>146</v>
      </c>
      <c r="C80" s="140" t="s">
        <v>502</v>
      </c>
      <c r="D80" s="141" t="s">
        <v>503</v>
      </c>
      <c r="E80" s="142" t="s">
        <v>405</v>
      </c>
      <c r="F80" s="105">
        <v>43831</v>
      </c>
      <c r="G80" s="106"/>
      <c r="H80" s="143"/>
      <c r="I80" s="143"/>
      <c r="J80" s="143"/>
      <c r="K80" s="143"/>
      <c r="L80" s="143"/>
      <c r="M80" s="144"/>
    </row>
    <row r="81" spans="1:13" ht="18" customHeight="1" x14ac:dyDescent="0.25">
      <c r="A81" s="86">
        <f t="shared" si="1"/>
        <v>16</v>
      </c>
      <c r="B81" s="101" t="s">
        <v>146</v>
      </c>
      <c r="C81" s="120" t="s">
        <v>504</v>
      </c>
      <c r="D81" s="103" t="s">
        <v>485</v>
      </c>
      <c r="E81" s="104" t="s">
        <v>405</v>
      </c>
      <c r="F81" s="105">
        <v>43831</v>
      </c>
      <c r="G81" s="106"/>
      <c r="H81" s="93"/>
      <c r="I81" s="93"/>
      <c r="J81" s="93"/>
      <c r="K81" s="93"/>
      <c r="L81" s="93"/>
      <c r="M81" s="96"/>
    </row>
    <row r="82" spans="1:13" ht="18" customHeight="1" x14ac:dyDescent="0.25">
      <c r="A82" s="86">
        <f t="shared" si="1"/>
        <v>17</v>
      </c>
      <c r="B82" s="101" t="s">
        <v>462</v>
      </c>
      <c r="C82" s="120" t="s">
        <v>505</v>
      </c>
      <c r="D82" s="103" t="s">
        <v>404</v>
      </c>
      <c r="E82" s="104" t="s">
        <v>405</v>
      </c>
      <c r="F82" s="105">
        <v>43831</v>
      </c>
      <c r="G82" s="106"/>
      <c r="H82" s="93"/>
      <c r="I82" s="93"/>
      <c r="J82" s="93"/>
      <c r="K82" s="93"/>
      <c r="L82" s="93"/>
      <c r="M82" s="96"/>
    </row>
    <row r="83" spans="1:13" ht="18" customHeight="1" x14ac:dyDescent="0.25">
      <c r="A83" s="86">
        <f t="shared" si="1"/>
        <v>18</v>
      </c>
      <c r="B83" s="101" t="s">
        <v>473</v>
      </c>
      <c r="C83" s="120" t="s">
        <v>506</v>
      </c>
      <c r="D83" s="103" t="s">
        <v>404</v>
      </c>
      <c r="E83" s="104" t="s">
        <v>405</v>
      </c>
      <c r="F83" s="105">
        <v>43831</v>
      </c>
      <c r="G83" s="121"/>
      <c r="H83" s="96"/>
      <c r="I83" s="96"/>
      <c r="J83" s="96"/>
      <c r="K83" s="96"/>
      <c r="L83" s="96"/>
      <c r="M83" s="96"/>
    </row>
    <row r="84" spans="1:13" ht="18" customHeight="1" x14ac:dyDescent="0.25">
      <c r="A84" s="86">
        <f t="shared" si="1"/>
        <v>19</v>
      </c>
      <c r="B84" s="101" t="s">
        <v>477</v>
      </c>
      <c r="C84" s="120" t="s">
        <v>507</v>
      </c>
      <c r="D84" s="103" t="s">
        <v>404</v>
      </c>
      <c r="E84" s="104" t="s">
        <v>405</v>
      </c>
      <c r="F84" s="105">
        <v>43831</v>
      </c>
      <c r="G84" s="106"/>
      <c r="H84" s="93"/>
      <c r="I84" s="93"/>
      <c r="J84" s="93"/>
      <c r="K84" s="93"/>
      <c r="L84" s="93"/>
      <c r="M84" s="96"/>
    </row>
    <row r="85" spans="1:13" ht="18" customHeight="1" x14ac:dyDescent="0.25">
      <c r="A85" s="86">
        <f t="shared" si="1"/>
        <v>20</v>
      </c>
      <c r="B85" s="101" t="s">
        <v>481</v>
      </c>
      <c r="C85" s="120" t="s">
        <v>508</v>
      </c>
      <c r="D85" s="103" t="s">
        <v>485</v>
      </c>
      <c r="E85" s="104" t="s">
        <v>405</v>
      </c>
      <c r="F85" s="105">
        <v>43831</v>
      </c>
      <c r="G85" s="106"/>
      <c r="H85" s="93"/>
      <c r="I85" s="93"/>
      <c r="J85" s="93"/>
      <c r="K85" s="93"/>
      <c r="L85" s="93"/>
      <c r="M85" s="96"/>
    </row>
    <row r="86" spans="1:13" ht="18" customHeight="1" x14ac:dyDescent="0.25">
      <c r="A86" s="86">
        <f t="shared" si="1"/>
        <v>21</v>
      </c>
      <c r="B86" s="101" t="s">
        <v>509</v>
      </c>
      <c r="C86" s="120" t="s">
        <v>510</v>
      </c>
      <c r="D86" s="103" t="s">
        <v>511</v>
      </c>
      <c r="E86" s="104"/>
      <c r="F86" s="105">
        <v>43831</v>
      </c>
      <c r="G86" s="106"/>
      <c r="H86" s="93"/>
      <c r="I86" s="93"/>
      <c r="J86" s="93"/>
      <c r="K86" s="93"/>
      <c r="L86" s="93"/>
      <c r="M86" s="96"/>
    </row>
    <row r="87" spans="1:13" ht="18" customHeight="1" x14ac:dyDescent="0.25">
      <c r="A87" s="86">
        <f t="shared" si="1"/>
        <v>22</v>
      </c>
      <c r="B87" s="101" t="s">
        <v>509</v>
      </c>
      <c r="C87" s="120" t="s">
        <v>512</v>
      </c>
      <c r="D87" s="103" t="s">
        <v>511</v>
      </c>
      <c r="E87" s="104"/>
      <c r="F87" s="105">
        <v>43831</v>
      </c>
      <c r="G87" s="106"/>
      <c r="H87" s="93"/>
      <c r="I87" s="93"/>
      <c r="J87" s="93"/>
      <c r="K87" s="93"/>
      <c r="L87" s="93"/>
      <c r="M87" s="96"/>
    </row>
    <row r="88" spans="1:13" ht="18" hidden="1" customHeight="1" x14ac:dyDescent="0.25">
      <c r="A88" s="86">
        <f t="shared" si="1"/>
        <v>23</v>
      </c>
      <c r="B88" s="146"/>
      <c r="C88" s="146"/>
      <c r="D88" s="146"/>
      <c r="E88" s="147"/>
      <c r="F88" s="121"/>
      <c r="G88" s="121"/>
    </row>
    <row r="89" spans="1:13" ht="18" hidden="1" customHeight="1" x14ac:dyDescent="0.25">
      <c r="A89" s="86">
        <f t="shared" si="1"/>
        <v>24</v>
      </c>
      <c r="B89" s="148"/>
      <c r="C89" s="148"/>
      <c r="D89" s="148"/>
      <c r="E89" s="149"/>
      <c r="F89" s="150"/>
      <c r="G89" s="150"/>
      <c r="H89" s="87"/>
      <c r="I89" s="87"/>
      <c r="J89" s="87"/>
      <c r="K89" s="87"/>
      <c r="L89" s="87"/>
      <c r="M89" s="87"/>
    </row>
    <row r="90" spans="1:13" ht="18" customHeight="1" x14ac:dyDescent="0.25"/>
    <row r="91" spans="1:13" hidden="1" x14ac:dyDescent="0.25">
      <c r="B91" s="152" t="s">
        <v>513</v>
      </c>
      <c r="C91" s="152"/>
      <c r="D91" s="152"/>
      <c r="E91" s="152" t="s">
        <v>514</v>
      </c>
      <c r="F91" s="90"/>
    </row>
    <row r="92" spans="1:13" x14ac:dyDescent="0.25">
      <c r="B92" s="153"/>
      <c r="C92" s="153"/>
      <c r="D92" s="153"/>
      <c r="E92" s="153"/>
      <c r="F92" s="90"/>
    </row>
    <row r="93" spans="1:13" x14ac:dyDescent="0.25">
      <c r="B93" s="152" t="s">
        <v>262</v>
      </c>
      <c r="C93" s="152"/>
      <c r="D93" s="152"/>
      <c r="E93" s="152" t="s">
        <v>515</v>
      </c>
      <c r="F93" s="90"/>
    </row>
    <row r="102" spans="2:14" x14ac:dyDescent="0.25">
      <c r="L102" s="503"/>
      <c r="M102" s="503"/>
      <c r="N102" s="503"/>
    </row>
    <row r="103" spans="2:14" x14ac:dyDescent="0.25">
      <c r="L103" s="89"/>
      <c r="M103" s="89"/>
      <c r="N103" s="89"/>
    </row>
    <row r="104" spans="2:14" ht="35.25" customHeight="1" x14ac:dyDescent="0.25">
      <c r="B104" s="96"/>
      <c r="C104" s="96"/>
      <c r="D104" s="96"/>
      <c r="E104" s="96"/>
      <c r="F104" s="154"/>
      <c r="G104" s="154"/>
      <c r="H104" s="96"/>
      <c r="I104" s="96"/>
      <c r="J104" s="96"/>
      <c r="K104" s="96"/>
      <c r="L104" s="155"/>
      <c r="M104" s="155"/>
    </row>
    <row r="105" spans="2:14" ht="36" customHeight="1" x14ac:dyDescent="0.25">
      <c r="B105" s="93"/>
      <c r="C105" s="93"/>
      <c r="D105" s="504"/>
      <c r="E105" s="504"/>
      <c r="F105" s="504"/>
      <c r="G105" s="504"/>
      <c r="H105" s="504"/>
      <c r="I105" s="504"/>
      <c r="J105" s="504"/>
      <c r="K105" s="504"/>
      <c r="L105" s="504"/>
      <c r="M105" s="504"/>
    </row>
    <row r="106" spans="2:14" x14ac:dyDescent="0.25">
      <c r="B106" s="93"/>
      <c r="C106" s="93"/>
      <c r="D106" s="93"/>
      <c r="E106" s="155"/>
      <c r="F106" s="91"/>
      <c r="G106" s="91"/>
      <c r="H106" s="155"/>
      <c r="I106" s="155"/>
      <c r="J106" s="155"/>
      <c r="K106" s="93"/>
      <c r="L106" s="93"/>
      <c r="M106" s="96"/>
    </row>
    <row r="107" spans="2:14" x14ac:dyDescent="0.25">
      <c r="B107" s="93"/>
      <c r="C107" s="93"/>
      <c r="D107" s="93"/>
      <c r="E107" s="505"/>
      <c r="F107" s="505"/>
      <c r="G107" s="505"/>
      <c r="H107" s="505"/>
      <c r="I107" s="505"/>
      <c r="J107" s="505"/>
      <c r="K107" s="93"/>
      <c r="L107" s="93"/>
      <c r="M107" s="96"/>
    </row>
    <row r="108" spans="2:14" ht="15" customHeight="1" x14ac:dyDescent="0.25">
      <c r="B108" s="93"/>
      <c r="C108" s="93"/>
      <c r="D108" s="93"/>
      <c r="E108" s="511"/>
      <c r="F108" s="511"/>
      <c r="G108" s="511"/>
      <c r="H108" s="511"/>
      <c r="I108" s="511"/>
      <c r="J108" s="93"/>
      <c r="K108" s="93"/>
      <c r="L108" s="93"/>
      <c r="M108" s="96"/>
    </row>
    <row r="109" spans="2:14" ht="60" customHeight="1" x14ac:dyDescent="0.25">
      <c r="B109" s="93"/>
      <c r="C109" s="93"/>
      <c r="D109" s="93"/>
      <c r="E109" s="93"/>
      <c r="F109" s="91"/>
      <c r="G109" s="91"/>
      <c r="H109" s="93"/>
      <c r="I109" s="93"/>
      <c r="J109" s="93"/>
      <c r="K109" s="93"/>
      <c r="L109" s="93"/>
      <c r="M109" s="96"/>
    </row>
    <row r="110" spans="2:14" x14ac:dyDescent="0.25">
      <c r="B110" s="507"/>
      <c r="C110" s="508"/>
      <c r="D110" s="509"/>
      <c r="E110" s="507"/>
      <c r="F110" s="507"/>
      <c r="G110" s="507"/>
      <c r="H110" s="507"/>
      <c r="I110" s="507"/>
      <c r="J110" s="507"/>
      <c r="K110" s="507"/>
      <c r="L110" s="507"/>
      <c r="M110" s="96"/>
    </row>
    <row r="111" spans="2:14" x14ac:dyDescent="0.25">
      <c r="B111" s="507"/>
      <c r="C111" s="508"/>
      <c r="D111" s="509"/>
      <c r="E111" s="507"/>
      <c r="F111" s="99"/>
      <c r="G111" s="99"/>
      <c r="H111" s="97"/>
      <c r="I111" s="97"/>
      <c r="J111" s="97"/>
      <c r="K111" s="97"/>
      <c r="L111" s="98"/>
      <c r="M111" s="99"/>
    </row>
    <row r="112" spans="2:14" x14ac:dyDescent="0.25">
      <c r="B112" s="93"/>
      <c r="C112" s="93"/>
      <c r="D112" s="93"/>
      <c r="E112" s="93"/>
      <c r="F112" s="91"/>
      <c r="G112" s="91"/>
      <c r="H112" s="93"/>
      <c r="I112" s="93"/>
      <c r="J112" s="93"/>
      <c r="K112" s="93"/>
      <c r="L112" s="93"/>
      <c r="M112" s="96"/>
    </row>
    <row r="113" spans="2:13" x14ac:dyDescent="0.25">
      <c r="B113" s="93"/>
      <c r="C113" s="93"/>
      <c r="D113" s="93"/>
      <c r="E113" s="93"/>
      <c r="F113" s="91"/>
      <c r="G113" s="91"/>
      <c r="H113" s="93"/>
      <c r="I113" s="93"/>
      <c r="J113" s="93"/>
      <c r="K113" s="93"/>
      <c r="L113" s="93"/>
      <c r="M113" s="96"/>
    </row>
    <row r="114" spans="2:13" x14ac:dyDescent="0.25">
      <c r="B114" s="93"/>
      <c r="C114" s="93"/>
      <c r="D114" s="93"/>
      <c r="E114" s="93"/>
      <c r="F114" s="91"/>
      <c r="G114" s="91"/>
      <c r="H114" s="93"/>
      <c r="I114" s="93"/>
      <c r="J114" s="93"/>
      <c r="K114" s="93"/>
      <c r="L114" s="93"/>
      <c r="M114" s="96"/>
    </row>
    <row r="115" spans="2:13" x14ac:dyDescent="0.25">
      <c r="B115" s="96"/>
      <c r="C115" s="96"/>
      <c r="D115" s="96"/>
      <c r="E115" s="96"/>
      <c r="F115" s="154"/>
      <c r="G115" s="154"/>
      <c r="H115" s="96"/>
      <c r="I115" s="96"/>
      <c r="J115" s="96"/>
      <c r="K115" s="96"/>
      <c r="L115" s="96"/>
      <c r="M115" s="96"/>
    </row>
    <row r="116" spans="2:13" x14ac:dyDescent="0.25">
      <c r="B116" s="96"/>
      <c r="C116" s="96"/>
      <c r="D116" s="96"/>
      <c r="E116" s="96"/>
      <c r="F116" s="154"/>
      <c r="G116" s="154"/>
      <c r="H116" s="96"/>
      <c r="I116" s="96"/>
      <c r="J116" s="96"/>
      <c r="K116" s="96"/>
      <c r="L116" s="96"/>
      <c r="M116" s="96"/>
    </row>
    <row r="117" spans="2:13" x14ac:dyDescent="0.25">
      <c r="B117" s="510"/>
      <c r="C117" s="510"/>
      <c r="D117" s="510"/>
      <c r="E117" s="510"/>
      <c r="F117" s="510"/>
      <c r="G117" s="510"/>
      <c r="H117" s="510"/>
      <c r="I117" s="510"/>
      <c r="J117" s="510"/>
      <c r="K117" s="510"/>
      <c r="L117" s="510"/>
      <c r="M117" s="510"/>
    </row>
    <row r="119" spans="2:13" x14ac:dyDescent="0.25">
      <c r="B119" s="506"/>
      <c r="C119" s="506"/>
      <c r="D119" s="506"/>
      <c r="E119" s="506"/>
      <c r="F119" s="506"/>
    </row>
    <row r="120" spans="2:13" x14ac:dyDescent="0.25">
      <c r="B120" s="153"/>
      <c r="C120" s="153"/>
      <c r="D120" s="153"/>
      <c r="E120" s="153"/>
      <c r="F120" s="90"/>
    </row>
    <row r="121" spans="2:13" x14ac:dyDescent="0.25">
      <c r="B121" s="506"/>
      <c r="C121" s="506"/>
      <c r="D121" s="506"/>
      <c r="E121" s="506"/>
      <c r="F121" s="506"/>
    </row>
  </sheetData>
  <mergeCells count="23">
    <mergeCell ref="B9:E9"/>
    <mergeCell ref="B65:E65"/>
    <mergeCell ref="B1:G1"/>
    <mergeCell ref="C3:E3"/>
    <mergeCell ref="C4:E4"/>
    <mergeCell ref="B7:B8"/>
    <mergeCell ref="C7:C8"/>
    <mergeCell ref="D7:D8"/>
    <mergeCell ref="E7:E8"/>
    <mergeCell ref="F7:F8"/>
    <mergeCell ref="G7:G8"/>
    <mergeCell ref="L102:N102"/>
    <mergeCell ref="D105:M105"/>
    <mergeCell ref="E107:J107"/>
    <mergeCell ref="B119:F119"/>
    <mergeCell ref="B121:F121"/>
    <mergeCell ref="B110:B111"/>
    <mergeCell ref="C110:C111"/>
    <mergeCell ref="D110:D111"/>
    <mergeCell ref="E110:E111"/>
    <mergeCell ref="F110:L110"/>
    <mergeCell ref="B117:M117"/>
    <mergeCell ref="E108:I108"/>
  </mergeCells>
  <pageMargins left="0.70866141732283472" right="0.70866141732283472" top="0.74803149606299213" bottom="0.74803149606299213" header="0.31496062992125984" footer="0.31496062992125984"/>
  <pageSetup paperSize="9" scale="83"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zoomScale="90" zoomScaleNormal="100" zoomScaleSheetLayoutView="90" workbookViewId="0">
      <pane xSplit="2" ySplit="3" topLeftCell="C62" activePane="bottomRight" state="frozen"/>
      <selection activeCell="G93" sqref="G93"/>
      <selection pane="topRight" activeCell="G93" sqref="G93"/>
      <selection pane="bottomLeft" activeCell="G93" sqref="G93"/>
      <selection pane="bottomRight" activeCell="G93" sqref="G93"/>
    </sheetView>
  </sheetViews>
  <sheetFormatPr defaultRowHeight="12.75" x14ac:dyDescent="0.2"/>
  <cols>
    <col min="1" max="1" width="9.140625" style="41"/>
    <col min="2" max="2" width="50" style="56" customWidth="1"/>
    <col min="3" max="4" width="0" style="41" hidden="1" customWidth="1"/>
    <col min="5" max="5" width="11" style="41" customWidth="1"/>
    <col min="6" max="6" width="12.28515625" style="41" customWidth="1"/>
    <col min="7" max="7" width="11.7109375" style="41" customWidth="1"/>
    <col min="8" max="257" width="9.140625" style="41"/>
    <col min="258" max="258" width="41.140625" style="41" customWidth="1"/>
    <col min="259" max="262" width="9.140625" style="41"/>
    <col min="263" max="263" width="11.7109375" style="41" customWidth="1"/>
    <col min="264" max="513" width="9.140625" style="41"/>
    <col min="514" max="514" width="41.140625" style="41" customWidth="1"/>
    <col min="515" max="518" width="9.140625" style="41"/>
    <col min="519" max="519" width="11.7109375" style="41" customWidth="1"/>
    <col min="520" max="769" width="9.140625" style="41"/>
    <col min="770" max="770" width="41.140625" style="41" customWidth="1"/>
    <col min="771" max="774" width="9.140625" style="41"/>
    <col min="775" max="775" width="11.7109375" style="41" customWidth="1"/>
    <col min="776" max="1025" width="9.140625" style="41"/>
    <col min="1026" max="1026" width="41.140625" style="41" customWidth="1"/>
    <col min="1027" max="1030" width="9.140625" style="41"/>
    <col min="1031" max="1031" width="11.7109375" style="41" customWidth="1"/>
    <col min="1032" max="1281" width="9.140625" style="41"/>
    <col min="1282" max="1282" width="41.140625" style="41" customWidth="1"/>
    <col min="1283" max="1286" width="9.140625" style="41"/>
    <col min="1287" max="1287" width="11.7109375" style="41" customWidth="1"/>
    <col min="1288" max="1537" width="9.140625" style="41"/>
    <col min="1538" max="1538" width="41.140625" style="41" customWidth="1"/>
    <col min="1539" max="1542" width="9.140625" style="41"/>
    <col min="1543" max="1543" width="11.7109375" style="41" customWidth="1"/>
    <col min="1544" max="1793" width="9.140625" style="41"/>
    <col min="1794" max="1794" width="41.140625" style="41" customWidth="1"/>
    <col min="1795" max="1798" width="9.140625" style="41"/>
    <col min="1799" max="1799" width="11.7109375" style="41" customWidth="1"/>
    <col min="1800" max="2049" width="9.140625" style="41"/>
    <col min="2050" max="2050" width="41.140625" style="41" customWidth="1"/>
    <col min="2051" max="2054" width="9.140625" style="41"/>
    <col min="2055" max="2055" width="11.7109375" style="41" customWidth="1"/>
    <col min="2056" max="2305" width="9.140625" style="41"/>
    <col min="2306" max="2306" width="41.140625" style="41" customWidth="1"/>
    <col min="2307" max="2310" width="9.140625" style="41"/>
    <col min="2311" max="2311" width="11.7109375" style="41" customWidth="1"/>
    <col min="2312" max="2561" width="9.140625" style="41"/>
    <col min="2562" max="2562" width="41.140625" style="41" customWidth="1"/>
    <col min="2563" max="2566" width="9.140625" style="41"/>
    <col min="2567" max="2567" width="11.7109375" style="41" customWidth="1"/>
    <col min="2568" max="2817" width="9.140625" style="41"/>
    <col min="2818" max="2818" width="41.140625" style="41" customWidth="1"/>
    <col min="2819" max="2822" width="9.140625" style="41"/>
    <col min="2823" max="2823" width="11.7109375" style="41" customWidth="1"/>
    <col min="2824" max="3073" width="9.140625" style="41"/>
    <col min="3074" max="3074" width="41.140625" style="41" customWidth="1"/>
    <col min="3075" max="3078" width="9.140625" style="41"/>
    <col min="3079" max="3079" width="11.7109375" style="41" customWidth="1"/>
    <col min="3080" max="3329" width="9.140625" style="41"/>
    <col min="3330" max="3330" width="41.140625" style="41" customWidth="1"/>
    <col min="3331" max="3334" width="9.140625" style="41"/>
    <col min="3335" max="3335" width="11.7109375" style="41" customWidth="1"/>
    <col min="3336" max="3585" width="9.140625" style="41"/>
    <col min="3586" max="3586" width="41.140625" style="41" customWidth="1"/>
    <col min="3587" max="3590" width="9.140625" style="41"/>
    <col min="3591" max="3591" width="11.7109375" style="41" customWidth="1"/>
    <col min="3592" max="3841" width="9.140625" style="41"/>
    <col min="3842" max="3842" width="41.140625" style="41" customWidth="1"/>
    <col min="3843" max="3846" width="9.140625" style="41"/>
    <col min="3847" max="3847" width="11.7109375" style="41" customWidth="1"/>
    <col min="3848" max="4097" width="9.140625" style="41"/>
    <col min="4098" max="4098" width="41.140625" style="41" customWidth="1"/>
    <col min="4099" max="4102" width="9.140625" style="41"/>
    <col min="4103" max="4103" width="11.7109375" style="41" customWidth="1"/>
    <col min="4104" max="4353" width="9.140625" style="41"/>
    <col min="4354" max="4354" width="41.140625" style="41" customWidth="1"/>
    <col min="4355" max="4358" width="9.140625" style="41"/>
    <col min="4359" max="4359" width="11.7109375" style="41" customWidth="1"/>
    <col min="4360" max="4609" width="9.140625" style="41"/>
    <col min="4610" max="4610" width="41.140625" style="41" customWidth="1"/>
    <col min="4611" max="4614" width="9.140625" style="41"/>
    <col min="4615" max="4615" width="11.7109375" style="41" customWidth="1"/>
    <col min="4616" max="4865" width="9.140625" style="41"/>
    <col min="4866" max="4866" width="41.140625" style="41" customWidth="1"/>
    <col min="4867" max="4870" width="9.140625" style="41"/>
    <col min="4871" max="4871" width="11.7109375" style="41" customWidth="1"/>
    <col min="4872" max="5121" width="9.140625" style="41"/>
    <col min="5122" max="5122" width="41.140625" style="41" customWidth="1"/>
    <col min="5123" max="5126" width="9.140625" style="41"/>
    <col min="5127" max="5127" width="11.7109375" style="41" customWidth="1"/>
    <col min="5128" max="5377" width="9.140625" style="41"/>
    <col min="5378" max="5378" width="41.140625" style="41" customWidth="1"/>
    <col min="5379" max="5382" width="9.140625" style="41"/>
    <col min="5383" max="5383" width="11.7109375" style="41" customWidth="1"/>
    <col min="5384" max="5633" width="9.140625" style="41"/>
    <col min="5634" max="5634" width="41.140625" style="41" customWidth="1"/>
    <col min="5635" max="5638" width="9.140625" style="41"/>
    <col min="5639" max="5639" width="11.7109375" style="41" customWidth="1"/>
    <col min="5640" max="5889" width="9.140625" style="41"/>
    <col min="5890" max="5890" width="41.140625" style="41" customWidth="1"/>
    <col min="5891" max="5894" width="9.140625" style="41"/>
    <col min="5895" max="5895" width="11.7109375" style="41" customWidth="1"/>
    <col min="5896" max="6145" width="9.140625" style="41"/>
    <col min="6146" max="6146" width="41.140625" style="41" customWidth="1"/>
    <col min="6147" max="6150" width="9.140625" style="41"/>
    <col min="6151" max="6151" width="11.7109375" style="41" customWidth="1"/>
    <col min="6152" max="6401" width="9.140625" style="41"/>
    <col min="6402" max="6402" width="41.140625" style="41" customWidth="1"/>
    <col min="6403" max="6406" width="9.140625" style="41"/>
    <col min="6407" max="6407" width="11.7109375" style="41" customWidth="1"/>
    <col min="6408" max="6657" width="9.140625" style="41"/>
    <col min="6658" max="6658" width="41.140625" style="41" customWidth="1"/>
    <col min="6659" max="6662" width="9.140625" style="41"/>
    <col min="6663" max="6663" width="11.7109375" style="41" customWidth="1"/>
    <col min="6664" max="6913" width="9.140625" style="41"/>
    <col min="6914" max="6914" width="41.140625" style="41" customWidth="1"/>
    <col min="6915" max="6918" width="9.140625" style="41"/>
    <col min="6919" max="6919" width="11.7109375" style="41" customWidth="1"/>
    <col min="6920" max="7169" width="9.140625" style="41"/>
    <col min="7170" max="7170" width="41.140625" style="41" customWidth="1"/>
    <col min="7171" max="7174" width="9.140625" style="41"/>
    <col min="7175" max="7175" width="11.7109375" style="41" customWidth="1"/>
    <col min="7176" max="7425" width="9.140625" style="41"/>
    <col min="7426" max="7426" width="41.140625" style="41" customWidth="1"/>
    <col min="7427" max="7430" width="9.140625" style="41"/>
    <col min="7431" max="7431" width="11.7109375" style="41" customWidth="1"/>
    <col min="7432" max="7681" width="9.140625" style="41"/>
    <col min="7682" max="7682" width="41.140625" style="41" customWidth="1"/>
    <col min="7683" max="7686" width="9.140625" style="41"/>
    <col min="7687" max="7687" width="11.7109375" style="41" customWidth="1"/>
    <col min="7688" max="7937" width="9.140625" style="41"/>
    <col min="7938" max="7938" width="41.140625" style="41" customWidth="1"/>
    <col min="7939" max="7942" width="9.140625" style="41"/>
    <col min="7943" max="7943" width="11.7109375" style="41" customWidth="1"/>
    <col min="7944" max="8193" width="9.140625" style="41"/>
    <col min="8194" max="8194" width="41.140625" style="41" customWidth="1"/>
    <col min="8195" max="8198" width="9.140625" style="41"/>
    <col min="8199" max="8199" width="11.7109375" style="41" customWidth="1"/>
    <col min="8200" max="8449" width="9.140625" style="41"/>
    <col min="8450" max="8450" width="41.140625" style="41" customWidth="1"/>
    <col min="8451" max="8454" width="9.140625" style="41"/>
    <col min="8455" max="8455" width="11.7109375" style="41" customWidth="1"/>
    <col min="8456" max="8705" width="9.140625" style="41"/>
    <col min="8706" max="8706" width="41.140625" style="41" customWidth="1"/>
    <col min="8707" max="8710" width="9.140625" style="41"/>
    <col min="8711" max="8711" width="11.7109375" style="41" customWidth="1"/>
    <col min="8712" max="8961" width="9.140625" style="41"/>
    <col min="8962" max="8962" width="41.140625" style="41" customWidth="1"/>
    <col min="8963" max="8966" width="9.140625" style="41"/>
    <col min="8967" max="8967" width="11.7109375" style="41" customWidth="1"/>
    <col min="8968" max="9217" width="9.140625" style="41"/>
    <col min="9218" max="9218" width="41.140625" style="41" customWidth="1"/>
    <col min="9219" max="9222" width="9.140625" style="41"/>
    <col min="9223" max="9223" width="11.7109375" style="41" customWidth="1"/>
    <col min="9224" max="9473" width="9.140625" style="41"/>
    <col min="9474" max="9474" width="41.140625" style="41" customWidth="1"/>
    <col min="9475" max="9478" width="9.140625" style="41"/>
    <col min="9479" max="9479" width="11.7109375" style="41" customWidth="1"/>
    <col min="9480" max="9729" width="9.140625" style="41"/>
    <col min="9730" max="9730" width="41.140625" style="41" customWidth="1"/>
    <col min="9731" max="9734" width="9.140625" style="41"/>
    <col min="9735" max="9735" width="11.7109375" style="41" customWidth="1"/>
    <col min="9736" max="9985" width="9.140625" style="41"/>
    <col min="9986" max="9986" width="41.140625" style="41" customWidth="1"/>
    <col min="9987" max="9990" width="9.140625" style="41"/>
    <col min="9991" max="9991" width="11.7109375" style="41" customWidth="1"/>
    <col min="9992" max="10241" width="9.140625" style="41"/>
    <col min="10242" max="10242" width="41.140625" style="41" customWidth="1"/>
    <col min="10243" max="10246" width="9.140625" style="41"/>
    <col min="10247" max="10247" width="11.7109375" style="41" customWidth="1"/>
    <col min="10248" max="10497" width="9.140625" style="41"/>
    <col min="10498" max="10498" width="41.140625" style="41" customWidth="1"/>
    <col min="10499" max="10502" width="9.140625" style="41"/>
    <col min="10503" max="10503" width="11.7109375" style="41" customWidth="1"/>
    <col min="10504" max="10753" width="9.140625" style="41"/>
    <col min="10754" max="10754" width="41.140625" style="41" customWidth="1"/>
    <col min="10755" max="10758" width="9.140625" style="41"/>
    <col min="10759" max="10759" width="11.7109375" style="41" customWidth="1"/>
    <col min="10760" max="11009" width="9.140625" style="41"/>
    <col min="11010" max="11010" width="41.140625" style="41" customWidth="1"/>
    <col min="11011" max="11014" width="9.140625" style="41"/>
    <col min="11015" max="11015" width="11.7109375" style="41" customWidth="1"/>
    <col min="11016" max="11265" width="9.140625" style="41"/>
    <col min="11266" max="11266" width="41.140625" style="41" customWidth="1"/>
    <col min="11267" max="11270" width="9.140625" style="41"/>
    <col min="11271" max="11271" width="11.7109375" style="41" customWidth="1"/>
    <col min="11272" max="11521" width="9.140625" style="41"/>
    <col min="11522" max="11522" width="41.140625" style="41" customWidth="1"/>
    <col min="11523" max="11526" width="9.140625" style="41"/>
    <col min="11527" max="11527" width="11.7109375" style="41" customWidth="1"/>
    <col min="11528" max="11777" width="9.140625" style="41"/>
    <col min="11778" max="11778" width="41.140625" style="41" customWidth="1"/>
    <col min="11779" max="11782" width="9.140625" style="41"/>
    <col min="11783" max="11783" width="11.7109375" style="41" customWidth="1"/>
    <col min="11784" max="12033" width="9.140625" style="41"/>
    <col min="12034" max="12034" width="41.140625" style="41" customWidth="1"/>
    <col min="12035" max="12038" width="9.140625" style="41"/>
    <col min="12039" max="12039" width="11.7109375" style="41" customWidth="1"/>
    <col min="12040" max="12289" width="9.140625" style="41"/>
    <col min="12290" max="12290" width="41.140625" style="41" customWidth="1"/>
    <col min="12291" max="12294" width="9.140625" style="41"/>
    <col min="12295" max="12295" width="11.7109375" style="41" customWidth="1"/>
    <col min="12296" max="12545" width="9.140625" style="41"/>
    <col min="12546" max="12546" width="41.140625" style="41" customWidth="1"/>
    <col min="12547" max="12550" width="9.140625" style="41"/>
    <col min="12551" max="12551" width="11.7109375" style="41" customWidth="1"/>
    <col min="12552" max="12801" width="9.140625" style="41"/>
    <col min="12802" max="12802" width="41.140625" style="41" customWidth="1"/>
    <col min="12803" max="12806" width="9.140625" style="41"/>
    <col min="12807" max="12807" width="11.7109375" style="41" customWidth="1"/>
    <col min="12808" max="13057" width="9.140625" style="41"/>
    <col min="13058" max="13058" width="41.140625" style="41" customWidth="1"/>
    <col min="13059" max="13062" width="9.140625" style="41"/>
    <col min="13063" max="13063" width="11.7109375" style="41" customWidth="1"/>
    <col min="13064" max="13313" width="9.140625" style="41"/>
    <col min="13314" max="13314" width="41.140625" style="41" customWidth="1"/>
    <col min="13315" max="13318" width="9.140625" style="41"/>
    <col min="13319" max="13319" width="11.7109375" style="41" customWidth="1"/>
    <col min="13320" max="13569" width="9.140625" style="41"/>
    <col min="13570" max="13570" width="41.140625" style="41" customWidth="1"/>
    <col min="13571" max="13574" width="9.140625" style="41"/>
    <col min="13575" max="13575" width="11.7109375" style="41" customWidth="1"/>
    <col min="13576" max="13825" width="9.140625" style="41"/>
    <col min="13826" max="13826" width="41.140625" style="41" customWidth="1"/>
    <col min="13827" max="13830" width="9.140625" style="41"/>
    <col min="13831" max="13831" width="11.7109375" style="41" customWidth="1"/>
    <col min="13832" max="14081" width="9.140625" style="41"/>
    <col min="14082" max="14082" width="41.140625" style="41" customWidth="1"/>
    <col min="14083" max="14086" width="9.140625" style="41"/>
    <col min="14087" max="14087" width="11.7109375" style="41" customWidth="1"/>
    <col min="14088" max="14337" width="9.140625" style="41"/>
    <col min="14338" max="14338" width="41.140625" style="41" customWidth="1"/>
    <col min="14339" max="14342" width="9.140625" style="41"/>
    <col min="14343" max="14343" width="11.7109375" style="41" customWidth="1"/>
    <col min="14344" max="14593" width="9.140625" style="41"/>
    <col min="14594" max="14594" width="41.140625" style="41" customWidth="1"/>
    <col min="14595" max="14598" width="9.140625" style="41"/>
    <col min="14599" max="14599" width="11.7109375" style="41" customWidth="1"/>
    <col min="14600" max="14849" width="9.140625" style="41"/>
    <col min="14850" max="14850" width="41.140625" style="41" customWidth="1"/>
    <col min="14851" max="14854" width="9.140625" style="41"/>
    <col min="14855" max="14855" width="11.7109375" style="41" customWidth="1"/>
    <col min="14856" max="15105" width="9.140625" style="41"/>
    <col min="15106" max="15106" width="41.140625" style="41" customWidth="1"/>
    <col min="15107" max="15110" width="9.140625" style="41"/>
    <col min="15111" max="15111" width="11.7109375" style="41" customWidth="1"/>
    <col min="15112" max="15361" width="9.140625" style="41"/>
    <col min="15362" max="15362" width="41.140625" style="41" customWidth="1"/>
    <col min="15363" max="15366" width="9.140625" style="41"/>
    <col min="15367" max="15367" width="11.7109375" style="41" customWidth="1"/>
    <col min="15368" max="15617" width="9.140625" style="41"/>
    <col min="15618" max="15618" width="41.140625" style="41" customWidth="1"/>
    <col min="15619" max="15622" width="9.140625" style="41"/>
    <col min="15623" max="15623" width="11.7109375" style="41" customWidth="1"/>
    <col min="15624" max="15873" width="9.140625" style="41"/>
    <col min="15874" max="15874" width="41.140625" style="41" customWidth="1"/>
    <col min="15875" max="15878" width="9.140625" style="41"/>
    <col min="15879" max="15879" width="11.7109375" style="41" customWidth="1"/>
    <col min="15880" max="16129" width="9.140625" style="41"/>
    <col min="16130" max="16130" width="41.140625" style="41" customWidth="1"/>
    <col min="16131" max="16134" width="9.140625" style="41"/>
    <col min="16135" max="16135" width="11.7109375" style="41" customWidth="1"/>
    <col min="16136" max="16384" width="9.140625" style="41"/>
  </cols>
  <sheetData>
    <row r="1" spans="1:7" ht="32.25" customHeight="1" x14ac:dyDescent="0.25">
      <c r="A1" s="526" t="s">
        <v>555</v>
      </c>
      <c r="B1" s="527"/>
      <c r="C1" s="527"/>
      <c r="D1" s="527"/>
      <c r="E1" s="527"/>
      <c r="F1" s="527"/>
      <c r="G1" s="527"/>
    </row>
    <row r="3" spans="1:7" x14ac:dyDescent="0.2">
      <c r="A3" s="42" t="s">
        <v>168</v>
      </c>
      <c r="B3" s="51" t="s">
        <v>169</v>
      </c>
      <c r="C3" s="43" t="s">
        <v>170</v>
      </c>
      <c r="D3" s="43" t="s">
        <v>171</v>
      </c>
      <c r="E3" s="43" t="s">
        <v>172</v>
      </c>
      <c r="F3" s="43" t="s">
        <v>173</v>
      </c>
      <c r="G3" s="43" t="s">
        <v>174</v>
      </c>
    </row>
    <row r="4" spans="1:7" ht="17.25" customHeight="1" x14ac:dyDescent="0.2">
      <c r="A4" s="44"/>
      <c r="B4" s="208" t="s">
        <v>175</v>
      </c>
      <c r="C4" s="45">
        <f>SUM(C5:C30)</f>
        <v>25</v>
      </c>
      <c r="D4" s="45">
        <f>SUM(D5:D30)</f>
        <v>26</v>
      </c>
      <c r="E4" s="45">
        <f>SUM(E5:E31)</f>
        <v>26</v>
      </c>
      <c r="F4" s="45">
        <f>SUM(F5:F31)</f>
        <v>26</v>
      </c>
      <c r="G4" s="45">
        <f>SUM(G5:G31)</f>
        <v>26</v>
      </c>
    </row>
    <row r="5" spans="1:7" ht="17.25" customHeight="1" x14ac:dyDescent="0.2">
      <c r="A5" s="42">
        <v>1</v>
      </c>
      <c r="B5" s="209" t="s">
        <v>176</v>
      </c>
      <c r="C5" s="42">
        <v>1</v>
      </c>
      <c r="D5" s="42">
        <v>1</v>
      </c>
      <c r="E5" s="42">
        <v>1</v>
      </c>
      <c r="F5" s="42">
        <v>1</v>
      </c>
      <c r="G5" s="42">
        <v>1</v>
      </c>
    </row>
    <row r="6" spans="1:7" ht="17.25" customHeight="1" x14ac:dyDescent="0.2">
      <c r="A6" s="42">
        <f>A5+1</f>
        <v>2</v>
      </c>
      <c r="B6" s="209" t="s">
        <v>177</v>
      </c>
      <c r="C6" s="42">
        <v>1</v>
      </c>
      <c r="D6" s="42">
        <v>1</v>
      </c>
      <c r="E6" s="42">
        <v>1</v>
      </c>
      <c r="F6" s="42">
        <v>1</v>
      </c>
      <c r="G6" s="42">
        <v>1</v>
      </c>
    </row>
    <row r="7" spans="1:7" ht="17.25" customHeight="1" x14ac:dyDescent="0.2">
      <c r="A7" s="42">
        <f t="shared" ref="A7:A30" si="0">A6+1</f>
        <v>3</v>
      </c>
      <c r="B7" s="209" t="s">
        <v>178</v>
      </c>
      <c r="C7" s="42">
        <v>1</v>
      </c>
      <c r="D7" s="42">
        <v>1</v>
      </c>
      <c r="E7" s="42">
        <v>1</v>
      </c>
      <c r="F7" s="42">
        <v>1</v>
      </c>
      <c r="G7" s="42">
        <v>1</v>
      </c>
    </row>
    <row r="8" spans="1:7" ht="17.25" customHeight="1" x14ac:dyDescent="0.2">
      <c r="A8" s="42">
        <f t="shared" si="0"/>
        <v>4</v>
      </c>
      <c r="B8" s="209" t="s">
        <v>179</v>
      </c>
      <c r="C8" s="42">
        <v>1</v>
      </c>
      <c r="D8" s="42">
        <v>1</v>
      </c>
      <c r="E8" s="42">
        <v>1</v>
      </c>
      <c r="F8" s="42">
        <v>1</v>
      </c>
      <c r="G8" s="42">
        <v>1</v>
      </c>
    </row>
    <row r="9" spans="1:7" ht="17.25" customHeight="1" x14ac:dyDescent="0.2">
      <c r="A9" s="42">
        <f t="shared" si="0"/>
        <v>5</v>
      </c>
      <c r="B9" s="209" t="s">
        <v>180</v>
      </c>
      <c r="C9" s="42">
        <v>1</v>
      </c>
      <c r="D9" s="42">
        <v>1</v>
      </c>
      <c r="E9" s="42">
        <v>1</v>
      </c>
      <c r="F9" s="42">
        <v>1</v>
      </c>
      <c r="G9" s="42">
        <v>1</v>
      </c>
    </row>
    <row r="10" spans="1:7" ht="17.25" customHeight="1" x14ac:dyDescent="0.2">
      <c r="A10" s="42">
        <f t="shared" si="0"/>
        <v>6</v>
      </c>
      <c r="B10" s="209" t="s">
        <v>181</v>
      </c>
      <c r="C10" s="42">
        <v>1</v>
      </c>
      <c r="D10" s="42">
        <v>1</v>
      </c>
      <c r="E10" s="42">
        <v>1</v>
      </c>
      <c r="F10" s="42">
        <v>1</v>
      </c>
      <c r="G10" s="42">
        <v>1</v>
      </c>
    </row>
    <row r="11" spans="1:7" ht="17.25" customHeight="1" x14ac:dyDescent="0.2">
      <c r="A11" s="42">
        <f t="shared" si="0"/>
        <v>7</v>
      </c>
      <c r="B11" s="209" t="s">
        <v>182</v>
      </c>
      <c r="C11" s="42">
        <v>1</v>
      </c>
      <c r="D11" s="42">
        <v>1</v>
      </c>
      <c r="E11" s="42">
        <v>1</v>
      </c>
      <c r="F11" s="42">
        <v>1</v>
      </c>
      <c r="G11" s="42">
        <v>1</v>
      </c>
    </row>
    <row r="12" spans="1:7" ht="17.25" customHeight="1" x14ac:dyDescent="0.2">
      <c r="A12" s="42">
        <f t="shared" si="0"/>
        <v>8</v>
      </c>
      <c r="B12" s="209" t="s">
        <v>183</v>
      </c>
      <c r="C12" s="42">
        <v>1</v>
      </c>
      <c r="D12" s="42">
        <v>1</v>
      </c>
      <c r="E12" s="42">
        <v>1</v>
      </c>
      <c r="F12" s="42">
        <v>1</v>
      </c>
      <c r="G12" s="42">
        <v>1</v>
      </c>
    </row>
    <row r="13" spans="1:7" ht="17.25" customHeight="1" x14ac:dyDescent="0.2">
      <c r="A13" s="42">
        <f t="shared" si="0"/>
        <v>9</v>
      </c>
      <c r="B13" s="209" t="s">
        <v>184</v>
      </c>
      <c r="C13" s="42">
        <v>1</v>
      </c>
      <c r="D13" s="42">
        <v>1</v>
      </c>
      <c r="E13" s="42">
        <v>1</v>
      </c>
      <c r="F13" s="42">
        <v>1</v>
      </c>
      <c r="G13" s="42">
        <v>1</v>
      </c>
    </row>
    <row r="14" spans="1:7" ht="17.25" customHeight="1" x14ac:dyDescent="0.2">
      <c r="A14" s="42">
        <f t="shared" si="0"/>
        <v>10</v>
      </c>
      <c r="B14" s="209" t="s">
        <v>185</v>
      </c>
      <c r="C14" s="42">
        <v>1</v>
      </c>
      <c r="D14" s="42">
        <v>1</v>
      </c>
      <c r="E14" s="42">
        <v>1</v>
      </c>
      <c r="F14" s="42">
        <v>1</v>
      </c>
      <c r="G14" s="42">
        <v>1</v>
      </c>
    </row>
    <row r="15" spans="1:7" ht="17.25" customHeight="1" x14ac:dyDescent="0.2">
      <c r="A15" s="42">
        <f t="shared" si="0"/>
        <v>11</v>
      </c>
      <c r="B15" s="209" t="s">
        <v>186</v>
      </c>
      <c r="C15" s="42">
        <v>1</v>
      </c>
      <c r="D15" s="42">
        <v>1</v>
      </c>
      <c r="E15" s="42">
        <v>1</v>
      </c>
      <c r="F15" s="42">
        <v>1</v>
      </c>
      <c r="G15" s="42">
        <v>1</v>
      </c>
    </row>
    <row r="16" spans="1:7" ht="17.25" customHeight="1" x14ac:dyDescent="0.2">
      <c r="A16" s="42">
        <f t="shared" si="0"/>
        <v>12</v>
      </c>
      <c r="B16" s="209" t="s">
        <v>187</v>
      </c>
      <c r="C16" s="42">
        <v>1</v>
      </c>
      <c r="D16" s="42">
        <v>1</v>
      </c>
      <c r="E16" s="42">
        <v>1</v>
      </c>
      <c r="F16" s="42">
        <v>1</v>
      </c>
      <c r="G16" s="42">
        <v>1</v>
      </c>
    </row>
    <row r="17" spans="1:7" ht="17.25" customHeight="1" x14ac:dyDescent="0.2">
      <c r="A17" s="42">
        <f t="shared" si="0"/>
        <v>13</v>
      </c>
      <c r="B17" s="209" t="s">
        <v>188</v>
      </c>
      <c r="C17" s="42">
        <v>1</v>
      </c>
      <c r="D17" s="42">
        <v>1</v>
      </c>
      <c r="E17" s="42">
        <v>1</v>
      </c>
      <c r="F17" s="42">
        <v>1</v>
      </c>
      <c r="G17" s="42">
        <v>1</v>
      </c>
    </row>
    <row r="18" spans="1:7" ht="17.25" customHeight="1" x14ac:dyDescent="0.2">
      <c r="A18" s="42">
        <f t="shared" si="0"/>
        <v>14</v>
      </c>
      <c r="B18" s="209" t="s">
        <v>189</v>
      </c>
      <c r="C18" s="42">
        <v>1</v>
      </c>
      <c r="D18" s="42">
        <v>1</v>
      </c>
      <c r="E18" s="42">
        <v>1</v>
      </c>
      <c r="F18" s="42">
        <v>1</v>
      </c>
      <c r="G18" s="42">
        <v>1</v>
      </c>
    </row>
    <row r="19" spans="1:7" ht="21.75" customHeight="1" x14ac:dyDescent="0.2">
      <c r="A19" s="42">
        <f t="shared" si="0"/>
        <v>15</v>
      </c>
      <c r="B19" s="209" t="s">
        <v>190</v>
      </c>
      <c r="C19" s="42">
        <v>1</v>
      </c>
      <c r="D19" s="42">
        <v>1</v>
      </c>
      <c r="E19" s="42">
        <v>1</v>
      </c>
      <c r="F19" s="42">
        <v>1</v>
      </c>
      <c r="G19" s="42">
        <v>1</v>
      </c>
    </row>
    <row r="20" spans="1:7" ht="17.25" customHeight="1" x14ac:dyDescent="0.2">
      <c r="A20" s="42">
        <f t="shared" si="0"/>
        <v>16</v>
      </c>
      <c r="B20" s="209" t="s">
        <v>191</v>
      </c>
      <c r="C20" s="42"/>
      <c r="D20" s="42">
        <v>1</v>
      </c>
      <c r="E20" s="42">
        <v>1</v>
      </c>
      <c r="F20" s="42">
        <v>1</v>
      </c>
      <c r="G20" s="42">
        <v>1</v>
      </c>
    </row>
    <row r="21" spans="1:7" ht="17.25" customHeight="1" x14ac:dyDescent="0.2">
      <c r="A21" s="42">
        <f t="shared" si="0"/>
        <v>17</v>
      </c>
      <c r="B21" s="209" t="s">
        <v>192</v>
      </c>
      <c r="C21" s="42">
        <v>1</v>
      </c>
      <c r="D21" s="42">
        <v>1</v>
      </c>
      <c r="E21" s="42">
        <v>1</v>
      </c>
      <c r="F21" s="42">
        <v>1</v>
      </c>
      <c r="G21" s="42">
        <v>1</v>
      </c>
    </row>
    <row r="22" spans="1:7" ht="17.25" customHeight="1" x14ac:dyDescent="0.2">
      <c r="A22" s="42">
        <f t="shared" si="0"/>
        <v>18</v>
      </c>
      <c r="B22" s="209" t="s">
        <v>193</v>
      </c>
      <c r="C22" s="42">
        <v>1</v>
      </c>
      <c r="D22" s="42">
        <v>1</v>
      </c>
      <c r="E22" s="42">
        <v>1</v>
      </c>
      <c r="F22" s="42">
        <v>1</v>
      </c>
      <c r="G22" s="42">
        <v>1</v>
      </c>
    </row>
    <row r="23" spans="1:7" ht="17.25" customHeight="1" x14ac:dyDescent="0.2">
      <c r="A23" s="42">
        <f t="shared" si="0"/>
        <v>19</v>
      </c>
      <c r="B23" s="209" t="s">
        <v>194</v>
      </c>
      <c r="C23" s="42">
        <v>1</v>
      </c>
      <c r="D23" s="42">
        <v>1</v>
      </c>
      <c r="E23" s="42">
        <v>1</v>
      </c>
      <c r="F23" s="42">
        <v>1</v>
      </c>
      <c r="G23" s="42">
        <v>1</v>
      </c>
    </row>
    <row r="24" spans="1:7" ht="17.25" customHeight="1" x14ac:dyDescent="0.2">
      <c r="A24" s="42">
        <f t="shared" si="0"/>
        <v>20</v>
      </c>
      <c r="B24" s="209" t="s">
        <v>195</v>
      </c>
      <c r="C24" s="42">
        <v>1</v>
      </c>
      <c r="D24" s="42">
        <v>1</v>
      </c>
      <c r="E24" s="42">
        <v>1</v>
      </c>
      <c r="F24" s="42">
        <v>1</v>
      </c>
      <c r="G24" s="42">
        <v>1</v>
      </c>
    </row>
    <row r="25" spans="1:7" ht="17.25" customHeight="1" x14ac:dyDescent="0.2">
      <c r="A25" s="42">
        <f t="shared" si="0"/>
        <v>21</v>
      </c>
      <c r="B25" s="209" t="s">
        <v>196</v>
      </c>
      <c r="C25" s="42">
        <v>1</v>
      </c>
      <c r="D25" s="42">
        <v>1</v>
      </c>
      <c r="E25" s="42">
        <v>1</v>
      </c>
      <c r="F25" s="42">
        <v>1</v>
      </c>
      <c r="G25" s="42">
        <v>1</v>
      </c>
    </row>
    <row r="26" spans="1:7" ht="17.25" customHeight="1" x14ac:dyDescent="0.2">
      <c r="A26" s="42">
        <f t="shared" si="0"/>
        <v>22</v>
      </c>
      <c r="B26" s="209" t="s">
        <v>197</v>
      </c>
      <c r="C26" s="42">
        <v>1</v>
      </c>
      <c r="D26" s="42">
        <v>1</v>
      </c>
      <c r="E26" s="42">
        <v>1</v>
      </c>
      <c r="F26" s="42">
        <v>1</v>
      </c>
      <c r="G26" s="42">
        <v>1</v>
      </c>
    </row>
    <row r="27" spans="1:7" ht="17.25" customHeight="1" x14ac:dyDescent="0.2">
      <c r="A27" s="42">
        <f t="shared" si="0"/>
        <v>23</v>
      </c>
      <c r="B27" s="209" t="s">
        <v>198</v>
      </c>
      <c r="C27" s="42">
        <v>1</v>
      </c>
      <c r="D27" s="42">
        <v>1</v>
      </c>
      <c r="E27" s="42">
        <v>1</v>
      </c>
      <c r="F27" s="42">
        <v>1</v>
      </c>
      <c r="G27" s="42">
        <v>1</v>
      </c>
    </row>
    <row r="28" spans="1:7" ht="17.25" customHeight="1" x14ac:dyDescent="0.2">
      <c r="A28" s="42">
        <f t="shared" si="0"/>
        <v>24</v>
      </c>
      <c r="B28" s="209" t="s">
        <v>199</v>
      </c>
      <c r="C28" s="42">
        <v>1</v>
      </c>
      <c r="D28" s="42">
        <v>1</v>
      </c>
      <c r="E28" s="42">
        <v>1</v>
      </c>
      <c r="F28" s="42">
        <v>1</v>
      </c>
      <c r="G28" s="42">
        <v>1</v>
      </c>
    </row>
    <row r="29" spans="1:7" ht="17.25" customHeight="1" x14ac:dyDescent="0.2">
      <c r="A29" s="42">
        <f t="shared" si="0"/>
        <v>25</v>
      </c>
      <c r="B29" s="75" t="s">
        <v>200</v>
      </c>
      <c r="C29" s="42">
        <v>1</v>
      </c>
      <c r="D29" s="42">
        <v>1</v>
      </c>
      <c r="E29" s="42">
        <v>1</v>
      </c>
      <c r="F29" s="42">
        <v>1</v>
      </c>
      <c r="G29" s="42">
        <v>1</v>
      </c>
    </row>
    <row r="30" spans="1:7" ht="17.25" customHeight="1" x14ac:dyDescent="0.2">
      <c r="A30" s="42">
        <f t="shared" si="0"/>
        <v>26</v>
      </c>
      <c r="B30" s="75" t="s">
        <v>201</v>
      </c>
      <c r="C30" s="42">
        <v>1</v>
      </c>
      <c r="D30" s="42">
        <v>1</v>
      </c>
      <c r="E30" s="42">
        <v>1</v>
      </c>
      <c r="F30" s="42">
        <v>1</v>
      </c>
      <c r="G30" s="42">
        <v>1</v>
      </c>
    </row>
    <row r="31" spans="1:7" ht="24" hidden="1" customHeight="1" x14ac:dyDescent="0.2">
      <c r="A31" s="42"/>
      <c r="B31" s="75"/>
      <c r="C31" s="46"/>
      <c r="D31" s="42"/>
      <c r="E31" s="42"/>
      <c r="F31" s="42"/>
      <c r="G31" s="42"/>
    </row>
    <row r="32" spans="1:7" ht="17.25" customHeight="1" x14ac:dyDescent="0.2">
      <c r="A32" s="44"/>
      <c r="B32" s="210" t="s">
        <v>202</v>
      </c>
      <c r="C32" s="47">
        <f>SUM(C33:C90)</f>
        <v>43</v>
      </c>
      <c r="D32" s="47">
        <f>SUM(D33:D90)</f>
        <v>44</v>
      </c>
      <c r="E32" s="47">
        <f>SUM(E33:E90)</f>
        <v>55</v>
      </c>
      <c r="F32" s="47">
        <f>SUM(F33:F90)</f>
        <v>57</v>
      </c>
      <c r="G32" s="47">
        <f>SUM(G33:G90)</f>
        <v>58</v>
      </c>
    </row>
    <row r="33" spans="1:7" x14ac:dyDescent="0.2">
      <c r="A33" s="42">
        <v>1</v>
      </c>
      <c r="B33" s="211" t="s">
        <v>203</v>
      </c>
      <c r="C33" s="42">
        <v>1</v>
      </c>
      <c r="D33" s="42">
        <v>1</v>
      </c>
      <c r="E33" s="42">
        <v>1</v>
      </c>
      <c r="F33" s="42">
        <v>1</v>
      </c>
      <c r="G33" s="42">
        <v>1</v>
      </c>
    </row>
    <row r="34" spans="1:7" x14ac:dyDescent="0.2">
      <c r="A34" s="42">
        <f>A33+1</f>
        <v>2</v>
      </c>
      <c r="B34" s="211" t="s">
        <v>204</v>
      </c>
      <c r="C34" s="42">
        <v>1</v>
      </c>
      <c r="D34" s="42">
        <v>1</v>
      </c>
      <c r="E34" s="42">
        <v>1</v>
      </c>
      <c r="F34" s="42">
        <v>1</v>
      </c>
      <c r="G34" s="42">
        <v>1</v>
      </c>
    </row>
    <row r="35" spans="1:7" x14ac:dyDescent="0.2">
      <c r="A35" s="42">
        <f t="shared" ref="A35:A90" si="1">A34+1</f>
        <v>3</v>
      </c>
      <c r="B35" s="211" t="s">
        <v>205</v>
      </c>
      <c r="C35" s="42">
        <v>1</v>
      </c>
      <c r="D35" s="42">
        <v>1</v>
      </c>
      <c r="E35" s="42">
        <v>1</v>
      </c>
      <c r="F35" s="42">
        <v>1</v>
      </c>
      <c r="G35" s="42">
        <v>1</v>
      </c>
    </row>
    <row r="36" spans="1:7" x14ac:dyDescent="0.2">
      <c r="A36" s="42">
        <f t="shared" si="1"/>
        <v>4</v>
      </c>
      <c r="B36" s="211" t="s">
        <v>206</v>
      </c>
      <c r="C36" s="42">
        <v>1</v>
      </c>
      <c r="D36" s="42">
        <v>1</v>
      </c>
      <c r="E36" s="42">
        <v>1</v>
      </c>
      <c r="F36" s="42">
        <v>1</v>
      </c>
      <c r="G36" s="42">
        <v>1</v>
      </c>
    </row>
    <row r="37" spans="1:7" x14ac:dyDescent="0.2">
      <c r="A37" s="42">
        <f t="shared" si="1"/>
        <v>5</v>
      </c>
      <c r="B37" s="211" t="s">
        <v>207</v>
      </c>
      <c r="C37" s="42">
        <v>1</v>
      </c>
      <c r="D37" s="42">
        <v>1</v>
      </c>
      <c r="E37" s="42">
        <v>1</v>
      </c>
      <c r="F37" s="42">
        <v>1</v>
      </c>
      <c r="G37" s="42">
        <v>1</v>
      </c>
    </row>
    <row r="38" spans="1:7" x14ac:dyDescent="0.2">
      <c r="A38" s="42">
        <f t="shared" si="1"/>
        <v>6</v>
      </c>
      <c r="B38" s="211" t="s">
        <v>208</v>
      </c>
      <c r="C38" s="42">
        <v>1</v>
      </c>
      <c r="D38" s="42">
        <v>1</v>
      </c>
      <c r="E38" s="42">
        <v>1</v>
      </c>
      <c r="F38" s="42">
        <v>1</v>
      </c>
      <c r="G38" s="42">
        <v>1</v>
      </c>
    </row>
    <row r="39" spans="1:7" x14ac:dyDescent="0.2">
      <c r="A39" s="42">
        <f t="shared" si="1"/>
        <v>7</v>
      </c>
      <c r="B39" s="211" t="s">
        <v>209</v>
      </c>
      <c r="C39" s="42">
        <v>1</v>
      </c>
      <c r="D39" s="42">
        <v>1</v>
      </c>
      <c r="E39" s="42">
        <v>1</v>
      </c>
      <c r="F39" s="42">
        <v>1</v>
      </c>
      <c r="G39" s="42">
        <v>1</v>
      </c>
    </row>
    <row r="40" spans="1:7" x14ac:dyDescent="0.2">
      <c r="A40" s="42">
        <f t="shared" si="1"/>
        <v>8</v>
      </c>
      <c r="B40" s="211" t="s">
        <v>210</v>
      </c>
      <c r="C40" s="42">
        <v>1</v>
      </c>
      <c r="D40" s="42">
        <v>1</v>
      </c>
      <c r="E40" s="42">
        <v>1</v>
      </c>
      <c r="F40" s="42">
        <v>1</v>
      </c>
      <c r="G40" s="42">
        <v>1</v>
      </c>
    </row>
    <row r="41" spans="1:7" x14ac:dyDescent="0.2">
      <c r="A41" s="42">
        <f t="shared" si="1"/>
        <v>9</v>
      </c>
      <c r="B41" s="211" t="s">
        <v>211</v>
      </c>
      <c r="C41" s="42">
        <v>1</v>
      </c>
      <c r="D41" s="42">
        <v>1</v>
      </c>
      <c r="E41" s="42">
        <v>1</v>
      </c>
      <c r="F41" s="42">
        <v>1</v>
      </c>
      <c r="G41" s="42">
        <v>1</v>
      </c>
    </row>
    <row r="42" spans="1:7" x14ac:dyDescent="0.2">
      <c r="A42" s="42">
        <f t="shared" si="1"/>
        <v>10</v>
      </c>
      <c r="B42" s="211" t="s">
        <v>212</v>
      </c>
      <c r="C42" s="42">
        <v>1</v>
      </c>
      <c r="D42" s="42">
        <v>1</v>
      </c>
      <c r="E42" s="42">
        <v>1</v>
      </c>
      <c r="F42" s="42">
        <v>1</v>
      </c>
      <c r="G42" s="42">
        <v>1</v>
      </c>
    </row>
    <row r="43" spans="1:7" x14ac:dyDescent="0.2">
      <c r="A43" s="42">
        <f t="shared" si="1"/>
        <v>11</v>
      </c>
      <c r="B43" s="211" t="s">
        <v>213</v>
      </c>
      <c r="C43" s="42">
        <v>1</v>
      </c>
      <c r="D43" s="42">
        <v>1</v>
      </c>
      <c r="E43" s="42">
        <v>1</v>
      </c>
      <c r="F43" s="42">
        <v>1</v>
      </c>
      <c r="G43" s="42">
        <v>1</v>
      </c>
    </row>
    <row r="44" spans="1:7" x14ac:dyDescent="0.2">
      <c r="A44" s="42">
        <f t="shared" si="1"/>
        <v>12</v>
      </c>
      <c r="B44" s="211" t="s">
        <v>214</v>
      </c>
      <c r="C44" s="42">
        <v>1</v>
      </c>
      <c r="D44" s="42">
        <v>1</v>
      </c>
      <c r="E44" s="42">
        <v>1</v>
      </c>
      <c r="F44" s="42">
        <v>1</v>
      </c>
      <c r="G44" s="42">
        <v>1</v>
      </c>
    </row>
    <row r="45" spans="1:7" x14ac:dyDescent="0.2">
      <c r="A45" s="42">
        <f t="shared" si="1"/>
        <v>13</v>
      </c>
      <c r="B45" s="211" t="s">
        <v>215</v>
      </c>
      <c r="C45" s="42">
        <v>1</v>
      </c>
      <c r="D45" s="42">
        <v>1</v>
      </c>
      <c r="E45" s="42">
        <v>1</v>
      </c>
      <c r="F45" s="42">
        <v>1</v>
      </c>
      <c r="G45" s="42">
        <v>1</v>
      </c>
    </row>
    <row r="46" spans="1:7" x14ac:dyDescent="0.2">
      <c r="A46" s="42">
        <f t="shared" si="1"/>
        <v>14</v>
      </c>
      <c r="B46" s="211" t="s">
        <v>216</v>
      </c>
      <c r="C46" s="42">
        <v>1</v>
      </c>
      <c r="D46" s="42">
        <v>1</v>
      </c>
      <c r="E46" s="42">
        <v>1</v>
      </c>
      <c r="F46" s="42">
        <v>1</v>
      </c>
      <c r="G46" s="42">
        <v>1</v>
      </c>
    </row>
    <row r="47" spans="1:7" x14ac:dyDescent="0.2">
      <c r="A47" s="42">
        <f t="shared" si="1"/>
        <v>15</v>
      </c>
      <c r="B47" s="211" t="s">
        <v>217</v>
      </c>
      <c r="C47" s="46">
        <v>1</v>
      </c>
      <c r="D47" s="42">
        <v>1</v>
      </c>
      <c r="E47" s="42">
        <v>1</v>
      </c>
      <c r="F47" s="42">
        <v>1</v>
      </c>
      <c r="G47" s="42">
        <v>1</v>
      </c>
    </row>
    <row r="48" spans="1:7" x14ac:dyDescent="0.2">
      <c r="A48" s="42">
        <f t="shared" si="1"/>
        <v>16</v>
      </c>
      <c r="B48" s="211" t="s">
        <v>218</v>
      </c>
      <c r="C48" s="46">
        <v>1</v>
      </c>
      <c r="D48" s="42">
        <v>1</v>
      </c>
      <c r="E48" s="42">
        <v>1</v>
      </c>
      <c r="F48" s="42">
        <v>1</v>
      </c>
      <c r="G48" s="42">
        <v>1</v>
      </c>
    </row>
    <row r="49" spans="1:7" x14ac:dyDescent="0.2">
      <c r="A49" s="42">
        <f t="shared" si="1"/>
        <v>17</v>
      </c>
      <c r="B49" s="211" t="s">
        <v>219</v>
      </c>
      <c r="C49" s="42">
        <v>1</v>
      </c>
      <c r="D49" s="42">
        <v>1</v>
      </c>
      <c r="E49" s="42">
        <v>1</v>
      </c>
      <c r="F49" s="42">
        <v>1</v>
      </c>
      <c r="G49" s="42">
        <v>1</v>
      </c>
    </row>
    <row r="50" spans="1:7" x14ac:dyDescent="0.2">
      <c r="A50" s="42">
        <f t="shared" si="1"/>
        <v>18</v>
      </c>
      <c r="B50" s="211" t="s">
        <v>220</v>
      </c>
      <c r="C50" s="42">
        <v>1</v>
      </c>
      <c r="D50" s="42">
        <v>1</v>
      </c>
      <c r="E50" s="42">
        <v>1</v>
      </c>
      <c r="F50" s="42">
        <v>1</v>
      </c>
      <c r="G50" s="42">
        <v>1</v>
      </c>
    </row>
    <row r="51" spans="1:7" x14ac:dyDescent="0.2">
      <c r="A51" s="42">
        <f t="shared" si="1"/>
        <v>19</v>
      </c>
      <c r="B51" s="211" t="s">
        <v>221</v>
      </c>
      <c r="C51" s="42">
        <v>1</v>
      </c>
      <c r="D51" s="42">
        <v>1</v>
      </c>
      <c r="E51" s="42">
        <v>1</v>
      </c>
      <c r="F51" s="42">
        <v>1</v>
      </c>
      <c r="G51" s="42">
        <v>1</v>
      </c>
    </row>
    <row r="52" spans="1:7" x14ac:dyDescent="0.2">
      <c r="A52" s="42">
        <f t="shared" si="1"/>
        <v>20</v>
      </c>
      <c r="B52" s="211" t="s">
        <v>222</v>
      </c>
      <c r="C52" s="42">
        <v>1</v>
      </c>
      <c r="D52" s="42">
        <v>1</v>
      </c>
      <c r="E52" s="42">
        <v>1</v>
      </c>
      <c r="F52" s="42">
        <v>1</v>
      </c>
      <c r="G52" s="42">
        <v>1</v>
      </c>
    </row>
    <row r="53" spans="1:7" x14ac:dyDescent="0.2">
      <c r="A53" s="42">
        <f t="shared" si="1"/>
        <v>21</v>
      </c>
      <c r="B53" s="211" t="s">
        <v>223</v>
      </c>
      <c r="C53" s="42"/>
      <c r="D53" s="42">
        <v>1</v>
      </c>
      <c r="E53" s="42">
        <v>1</v>
      </c>
      <c r="F53" s="42">
        <v>1</v>
      </c>
      <c r="G53" s="42">
        <v>1</v>
      </c>
    </row>
    <row r="54" spans="1:7" x14ac:dyDescent="0.2">
      <c r="A54" s="42">
        <f t="shared" si="1"/>
        <v>22</v>
      </c>
      <c r="B54" s="211" t="s">
        <v>224</v>
      </c>
      <c r="C54" s="42">
        <v>1</v>
      </c>
      <c r="D54" s="42">
        <v>1</v>
      </c>
      <c r="E54" s="42">
        <v>1</v>
      </c>
      <c r="F54" s="42">
        <v>1</v>
      </c>
      <c r="G54" s="42">
        <v>1</v>
      </c>
    </row>
    <row r="55" spans="1:7" x14ac:dyDescent="0.2">
      <c r="A55" s="42">
        <f t="shared" si="1"/>
        <v>23</v>
      </c>
      <c r="B55" s="211" t="s">
        <v>225</v>
      </c>
      <c r="C55" s="42">
        <v>1</v>
      </c>
      <c r="D55" s="42">
        <v>1</v>
      </c>
      <c r="E55" s="42">
        <v>1</v>
      </c>
      <c r="F55" s="42">
        <v>1</v>
      </c>
      <c r="G55" s="42">
        <v>1</v>
      </c>
    </row>
    <row r="56" spans="1:7" x14ac:dyDescent="0.2">
      <c r="A56" s="42">
        <f t="shared" si="1"/>
        <v>24</v>
      </c>
      <c r="B56" s="211" t="s">
        <v>226</v>
      </c>
      <c r="C56" s="42">
        <v>1</v>
      </c>
      <c r="D56" s="42">
        <v>1</v>
      </c>
      <c r="E56" s="42">
        <v>1</v>
      </c>
      <c r="F56" s="42">
        <v>1</v>
      </c>
      <c r="G56" s="42">
        <v>1</v>
      </c>
    </row>
    <row r="57" spans="1:7" x14ac:dyDescent="0.2">
      <c r="A57" s="42">
        <f t="shared" si="1"/>
        <v>25</v>
      </c>
      <c r="B57" s="211" t="s">
        <v>227</v>
      </c>
      <c r="C57" s="42">
        <v>1</v>
      </c>
      <c r="D57" s="42">
        <v>1</v>
      </c>
      <c r="E57" s="42">
        <v>1</v>
      </c>
      <c r="F57" s="42">
        <v>1</v>
      </c>
      <c r="G57" s="42">
        <v>1</v>
      </c>
    </row>
    <row r="58" spans="1:7" x14ac:dyDescent="0.2">
      <c r="A58" s="42">
        <f t="shared" si="1"/>
        <v>26</v>
      </c>
      <c r="B58" s="211" t="s">
        <v>228</v>
      </c>
      <c r="C58" s="42">
        <v>1</v>
      </c>
      <c r="D58" s="42">
        <v>1</v>
      </c>
      <c r="E58" s="42">
        <v>1</v>
      </c>
      <c r="F58" s="42">
        <v>1</v>
      </c>
      <c r="G58" s="42">
        <v>1</v>
      </c>
    </row>
    <row r="59" spans="1:7" x14ac:dyDescent="0.2">
      <c r="A59" s="42">
        <f t="shared" si="1"/>
        <v>27</v>
      </c>
      <c r="B59" s="211" t="s">
        <v>229</v>
      </c>
      <c r="C59" s="42">
        <v>1</v>
      </c>
      <c r="D59" s="42">
        <v>1</v>
      </c>
      <c r="E59" s="42">
        <v>1</v>
      </c>
      <c r="F59" s="42">
        <v>1</v>
      </c>
      <c r="G59" s="42">
        <v>1</v>
      </c>
    </row>
    <row r="60" spans="1:7" x14ac:dyDescent="0.2">
      <c r="A60" s="42">
        <f t="shared" si="1"/>
        <v>28</v>
      </c>
      <c r="B60" s="211" t="s">
        <v>230</v>
      </c>
      <c r="C60" s="42">
        <v>1</v>
      </c>
      <c r="D60" s="42">
        <v>1</v>
      </c>
      <c r="E60" s="42">
        <v>1</v>
      </c>
      <c r="F60" s="42">
        <v>1</v>
      </c>
      <c r="G60" s="42">
        <v>1</v>
      </c>
    </row>
    <row r="61" spans="1:7" x14ac:dyDescent="0.2">
      <c r="A61" s="42">
        <f t="shared" si="1"/>
        <v>29</v>
      </c>
      <c r="B61" s="211" t="s">
        <v>231</v>
      </c>
      <c r="C61" s="42">
        <v>1</v>
      </c>
      <c r="D61" s="42">
        <v>1</v>
      </c>
      <c r="E61" s="42">
        <v>1</v>
      </c>
      <c r="F61" s="42">
        <v>1</v>
      </c>
      <c r="G61" s="42">
        <v>1</v>
      </c>
    </row>
    <row r="62" spans="1:7" x14ac:dyDescent="0.2">
      <c r="A62" s="42">
        <f t="shared" si="1"/>
        <v>30</v>
      </c>
      <c r="B62" s="211" t="s">
        <v>232</v>
      </c>
      <c r="C62" s="42">
        <v>1</v>
      </c>
      <c r="D62" s="42">
        <v>1</v>
      </c>
      <c r="E62" s="42">
        <v>1</v>
      </c>
      <c r="F62" s="42">
        <v>1</v>
      </c>
      <c r="G62" s="42">
        <v>1</v>
      </c>
    </row>
    <row r="63" spans="1:7" x14ac:dyDescent="0.2">
      <c r="A63" s="42">
        <f t="shared" si="1"/>
        <v>31</v>
      </c>
      <c r="B63" s="211" t="s">
        <v>233</v>
      </c>
      <c r="C63" s="42">
        <v>1</v>
      </c>
      <c r="D63" s="42">
        <v>1</v>
      </c>
      <c r="E63" s="42">
        <v>1</v>
      </c>
      <c r="F63" s="42">
        <v>1</v>
      </c>
      <c r="G63" s="42">
        <v>1</v>
      </c>
    </row>
    <row r="64" spans="1:7" x14ac:dyDescent="0.2">
      <c r="A64" s="42">
        <f t="shared" si="1"/>
        <v>32</v>
      </c>
      <c r="B64" s="211" t="s">
        <v>234</v>
      </c>
      <c r="C64" s="42">
        <v>1</v>
      </c>
      <c r="D64" s="42">
        <v>1</v>
      </c>
      <c r="E64" s="42">
        <v>1</v>
      </c>
      <c r="F64" s="42">
        <v>1</v>
      </c>
      <c r="G64" s="42">
        <v>1</v>
      </c>
    </row>
    <row r="65" spans="1:7" x14ac:dyDescent="0.2">
      <c r="A65" s="42">
        <f t="shared" si="1"/>
        <v>33</v>
      </c>
      <c r="B65" s="211" t="s">
        <v>235</v>
      </c>
      <c r="C65" s="42">
        <v>1</v>
      </c>
      <c r="D65" s="42">
        <v>1</v>
      </c>
      <c r="E65" s="42">
        <v>1</v>
      </c>
      <c r="F65" s="42">
        <v>1</v>
      </c>
      <c r="G65" s="42">
        <v>1</v>
      </c>
    </row>
    <row r="66" spans="1:7" x14ac:dyDescent="0.2">
      <c r="A66" s="42">
        <f t="shared" si="1"/>
        <v>34</v>
      </c>
      <c r="B66" s="211" t="s">
        <v>236</v>
      </c>
      <c r="C66" s="42">
        <v>1</v>
      </c>
      <c r="D66" s="42">
        <v>1</v>
      </c>
      <c r="E66" s="42">
        <v>1</v>
      </c>
      <c r="F66" s="42">
        <v>1</v>
      </c>
      <c r="G66" s="42">
        <v>1</v>
      </c>
    </row>
    <row r="67" spans="1:7" x14ac:dyDescent="0.2">
      <c r="A67" s="42">
        <f t="shared" si="1"/>
        <v>35</v>
      </c>
      <c r="B67" s="211" t="s">
        <v>237</v>
      </c>
      <c r="C67" s="42">
        <v>1</v>
      </c>
      <c r="D67" s="42">
        <v>1</v>
      </c>
      <c r="E67" s="42">
        <v>1</v>
      </c>
      <c r="F67" s="42">
        <v>1</v>
      </c>
      <c r="G67" s="42">
        <v>1</v>
      </c>
    </row>
    <row r="68" spans="1:7" x14ac:dyDescent="0.2">
      <c r="A68" s="42">
        <f t="shared" si="1"/>
        <v>36</v>
      </c>
      <c r="B68" s="211" t="s">
        <v>238</v>
      </c>
      <c r="C68" s="42">
        <v>1</v>
      </c>
      <c r="D68" s="42">
        <v>1</v>
      </c>
      <c r="E68" s="42">
        <v>1</v>
      </c>
      <c r="F68" s="42">
        <v>1</v>
      </c>
      <c r="G68" s="42">
        <v>1</v>
      </c>
    </row>
    <row r="69" spans="1:7" x14ac:dyDescent="0.2">
      <c r="A69" s="42">
        <f t="shared" si="1"/>
        <v>37</v>
      </c>
      <c r="B69" s="211" t="s">
        <v>239</v>
      </c>
      <c r="C69" s="42">
        <v>1</v>
      </c>
      <c r="D69" s="42">
        <v>1</v>
      </c>
      <c r="E69" s="42">
        <v>1</v>
      </c>
      <c r="F69" s="42">
        <v>1</v>
      </c>
      <c r="G69" s="42">
        <v>1</v>
      </c>
    </row>
    <row r="70" spans="1:7" x14ac:dyDescent="0.2">
      <c r="A70" s="42">
        <f t="shared" si="1"/>
        <v>38</v>
      </c>
      <c r="B70" s="211" t="s">
        <v>240</v>
      </c>
      <c r="C70" s="42">
        <v>1</v>
      </c>
      <c r="D70" s="42">
        <v>1</v>
      </c>
      <c r="E70" s="42">
        <v>1</v>
      </c>
      <c r="F70" s="42">
        <v>1</v>
      </c>
      <c r="G70" s="42">
        <v>1</v>
      </c>
    </row>
    <row r="71" spans="1:7" x14ac:dyDescent="0.2">
      <c r="A71" s="42">
        <f t="shared" si="1"/>
        <v>39</v>
      </c>
      <c r="B71" s="211" t="s">
        <v>241</v>
      </c>
      <c r="C71" s="42">
        <v>1</v>
      </c>
      <c r="D71" s="42">
        <v>1</v>
      </c>
      <c r="E71" s="42">
        <v>1</v>
      </c>
      <c r="F71" s="42">
        <v>1</v>
      </c>
      <c r="G71" s="42">
        <v>1</v>
      </c>
    </row>
    <row r="72" spans="1:7" x14ac:dyDescent="0.2">
      <c r="A72" s="42">
        <f t="shared" si="1"/>
        <v>40</v>
      </c>
      <c r="B72" s="211" t="s">
        <v>242</v>
      </c>
      <c r="C72" s="42">
        <v>1</v>
      </c>
      <c r="D72" s="42">
        <v>1</v>
      </c>
      <c r="E72" s="42">
        <v>1</v>
      </c>
      <c r="F72" s="42">
        <v>1</v>
      </c>
      <c r="G72" s="42">
        <v>1</v>
      </c>
    </row>
    <row r="73" spans="1:7" x14ac:dyDescent="0.2">
      <c r="A73" s="42">
        <f t="shared" si="1"/>
        <v>41</v>
      </c>
      <c r="B73" s="211" t="s">
        <v>243</v>
      </c>
      <c r="C73" s="42">
        <v>1</v>
      </c>
      <c r="D73" s="42">
        <v>1</v>
      </c>
      <c r="E73" s="42">
        <v>1</v>
      </c>
      <c r="F73" s="42">
        <v>1</v>
      </c>
      <c r="G73" s="42">
        <v>1</v>
      </c>
    </row>
    <row r="74" spans="1:7" x14ac:dyDescent="0.2">
      <c r="A74" s="42">
        <f t="shared" si="1"/>
        <v>42</v>
      </c>
      <c r="B74" s="211" t="s">
        <v>244</v>
      </c>
      <c r="C74" s="42">
        <v>1</v>
      </c>
      <c r="D74" s="42">
        <v>1</v>
      </c>
      <c r="E74" s="42">
        <v>1</v>
      </c>
      <c r="F74" s="42">
        <v>1</v>
      </c>
      <c r="G74" s="42">
        <v>1</v>
      </c>
    </row>
    <row r="75" spans="1:7" x14ac:dyDescent="0.2">
      <c r="A75" s="42">
        <f t="shared" si="1"/>
        <v>43</v>
      </c>
      <c r="B75" s="211" t="s">
        <v>245</v>
      </c>
      <c r="C75" s="42">
        <v>1</v>
      </c>
      <c r="D75" s="42">
        <v>1</v>
      </c>
      <c r="E75" s="42">
        <v>1</v>
      </c>
      <c r="F75" s="42">
        <v>1</v>
      </c>
      <c r="G75" s="42">
        <v>1</v>
      </c>
    </row>
    <row r="76" spans="1:7" x14ac:dyDescent="0.2">
      <c r="A76" s="42">
        <f t="shared" si="1"/>
        <v>44</v>
      </c>
      <c r="B76" s="73" t="s">
        <v>246</v>
      </c>
      <c r="C76" s="48">
        <v>1</v>
      </c>
      <c r="D76" s="42">
        <v>1</v>
      </c>
      <c r="E76" s="42">
        <v>1</v>
      </c>
      <c r="F76" s="42">
        <v>1</v>
      </c>
      <c r="G76" s="42">
        <v>1</v>
      </c>
    </row>
    <row r="77" spans="1:7" x14ac:dyDescent="0.2">
      <c r="A77" s="42">
        <f t="shared" si="1"/>
        <v>45</v>
      </c>
      <c r="B77" s="49" t="s">
        <v>247</v>
      </c>
      <c r="C77" s="50"/>
      <c r="D77" s="50"/>
      <c r="E77" s="42">
        <v>1</v>
      </c>
      <c r="F77" s="42">
        <v>1</v>
      </c>
      <c r="G77" s="42">
        <v>1</v>
      </c>
    </row>
    <row r="78" spans="1:7" x14ac:dyDescent="0.2">
      <c r="A78" s="42">
        <f t="shared" si="1"/>
        <v>46</v>
      </c>
      <c r="B78" s="49" t="s">
        <v>248</v>
      </c>
      <c r="C78" s="50"/>
      <c r="D78" s="50"/>
      <c r="E78" s="42">
        <v>1</v>
      </c>
      <c r="F78" s="42">
        <v>1</v>
      </c>
      <c r="G78" s="42">
        <v>1</v>
      </c>
    </row>
    <row r="79" spans="1:7" x14ac:dyDescent="0.2">
      <c r="A79" s="42">
        <f t="shared" si="1"/>
        <v>47</v>
      </c>
      <c r="B79" s="49" t="s">
        <v>249</v>
      </c>
      <c r="C79" s="50"/>
      <c r="D79" s="50"/>
      <c r="E79" s="42">
        <v>1</v>
      </c>
      <c r="F79" s="42">
        <v>1</v>
      </c>
      <c r="G79" s="42">
        <v>1</v>
      </c>
    </row>
    <row r="80" spans="1:7" x14ac:dyDescent="0.2">
      <c r="A80" s="42">
        <f t="shared" si="1"/>
        <v>48</v>
      </c>
      <c r="B80" s="49" t="s">
        <v>250</v>
      </c>
      <c r="C80" s="50"/>
      <c r="D80" s="50"/>
      <c r="E80" s="42">
        <v>1</v>
      </c>
      <c r="F80" s="42">
        <v>1</v>
      </c>
      <c r="G80" s="42">
        <v>1</v>
      </c>
    </row>
    <row r="81" spans="1:7" x14ac:dyDescent="0.2">
      <c r="A81" s="42">
        <f t="shared" si="1"/>
        <v>49</v>
      </c>
      <c r="B81" s="51" t="s">
        <v>251</v>
      </c>
      <c r="C81" s="52"/>
      <c r="D81" s="52"/>
      <c r="E81" s="52"/>
      <c r="F81" s="48">
        <v>1</v>
      </c>
      <c r="G81" s="48">
        <v>1</v>
      </c>
    </row>
    <row r="82" spans="1:7" x14ac:dyDescent="0.2">
      <c r="A82" s="42">
        <f t="shared" si="1"/>
        <v>50</v>
      </c>
      <c r="B82" s="49" t="s">
        <v>252</v>
      </c>
      <c r="C82" s="48"/>
      <c r="D82" s="50"/>
      <c r="E82" s="42">
        <v>1</v>
      </c>
      <c r="F82" s="42">
        <v>1</v>
      </c>
      <c r="G82" s="42">
        <v>1</v>
      </c>
    </row>
    <row r="83" spans="1:7" x14ac:dyDescent="0.2">
      <c r="A83" s="42">
        <f t="shared" si="1"/>
        <v>51</v>
      </c>
      <c r="B83" s="49" t="s">
        <v>253</v>
      </c>
      <c r="C83" s="48"/>
      <c r="D83" s="50"/>
      <c r="E83" s="42">
        <v>1</v>
      </c>
      <c r="F83" s="42">
        <v>1</v>
      </c>
      <c r="G83" s="42">
        <v>1</v>
      </c>
    </row>
    <row r="84" spans="1:7" x14ac:dyDescent="0.2">
      <c r="A84" s="42">
        <f t="shared" si="1"/>
        <v>52</v>
      </c>
      <c r="B84" s="49" t="s">
        <v>254</v>
      </c>
      <c r="C84" s="48"/>
      <c r="D84" s="50"/>
      <c r="E84" s="42">
        <v>1</v>
      </c>
      <c r="F84" s="42">
        <v>1</v>
      </c>
      <c r="G84" s="42">
        <v>1</v>
      </c>
    </row>
    <row r="85" spans="1:7" x14ac:dyDescent="0.2">
      <c r="A85" s="42">
        <f t="shared" si="1"/>
        <v>53</v>
      </c>
      <c r="B85" s="49" t="s">
        <v>255</v>
      </c>
      <c r="C85" s="48"/>
      <c r="D85" s="50"/>
      <c r="E85" s="42">
        <v>1</v>
      </c>
      <c r="F85" s="42">
        <v>1</v>
      </c>
      <c r="G85" s="42">
        <v>1</v>
      </c>
    </row>
    <row r="86" spans="1:7" x14ac:dyDescent="0.2">
      <c r="A86" s="42">
        <f t="shared" si="1"/>
        <v>54</v>
      </c>
      <c r="B86" s="49" t="s">
        <v>256</v>
      </c>
      <c r="C86" s="48"/>
      <c r="D86" s="50"/>
      <c r="E86" s="42">
        <v>1</v>
      </c>
      <c r="F86" s="42">
        <v>1</v>
      </c>
      <c r="G86" s="42">
        <v>1</v>
      </c>
    </row>
    <row r="87" spans="1:7" x14ac:dyDescent="0.2">
      <c r="A87" s="42">
        <f t="shared" si="1"/>
        <v>55</v>
      </c>
      <c r="B87" s="49" t="s">
        <v>257</v>
      </c>
      <c r="C87" s="48"/>
      <c r="D87" s="50"/>
      <c r="E87" s="42">
        <v>1</v>
      </c>
      <c r="F87" s="42">
        <v>1</v>
      </c>
      <c r="G87" s="42">
        <v>1</v>
      </c>
    </row>
    <row r="88" spans="1:7" x14ac:dyDescent="0.2">
      <c r="A88" s="42">
        <f t="shared" si="1"/>
        <v>56</v>
      </c>
      <c r="B88" s="49" t="s">
        <v>258</v>
      </c>
      <c r="C88" s="50"/>
      <c r="D88" s="50"/>
      <c r="E88" s="48">
        <v>1</v>
      </c>
      <c r="F88" s="48">
        <v>1</v>
      </c>
      <c r="G88" s="48">
        <v>1</v>
      </c>
    </row>
    <row r="89" spans="1:7" x14ac:dyDescent="0.2">
      <c r="A89" s="42">
        <f t="shared" si="1"/>
        <v>57</v>
      </c>
      <c r="B89" s="51" t="s">
        <v>259</v>
      </c>
      <c r="C89" s="52"/>
      <c r="D89" s="52"/>
      <c r="E89" s="52"/>
      <c r="F89" s="48">
        <v>1</v>
      </c>
      <c r="G89" s="48">
        <v>1</v>
      </c>
    </row>
    <row r="90" spans="1:7" x14ac:dyDescent="0.2">
      <c r="A90" s="42">
        <f t="shared" si="1"/>
        <v>58</v>
      </c>
      <c r="B90" s="51" t="s">
        <v>260</v>
      </c>
      <c r="C90" s="52"/>
      <c r="D90" s="52"/>
      <c r="E90" s="52"/>
      <c r="F90" s="48"/>
      <c r="G90" s="48">
        <v>1</v>
      </c>
    </row>
    <row r="91" spans="1:7" x14ac:dyDescent="0.2">
      <c r="A91" s="48"/>
      <c r="B91" s="212" t="s">
        <v>261</v>
      </c>
      <c r="C91" s="47">
        <f>C4+C32</f>
        <v>68</v>
      </c>
      <c r="D91" s="47">
        <f>D4+D32</f>
        <v>70</v>
      </c>
      <c r="E91" s="47">
        <f>E4+E32</f>
        <v>81</v>
      </c>
      <c r="F91" s="47">
        <f>F4+F32</f>
        <v>83</v>
      </c>
      <c r="G91" s="47">
        <f>G4+G32</f>
        <v>84</v>
      </c>
    </row>
    <row r="92" spans="1:7" x14ac:dyDescent="0.2">
      <c r="A92" s="48"/>
    </row>
    <row r="93" spans="1:7" ht="15.75" x14ac:dyDescent="0.25">
      <c r="B93" s="53" t="s">
        <v>545</v>
      </c>
      <c r="C93" s="54"/>
      <c r="D93" s="53"/>
      <c r="E93" s="53"/>
      <c r="F93" s="53"/>
      <c r="G93" s="55" t="s">
        <v>556</v>
      </c>
    </row>
    <row r="94" spans="1:7" x14ac:dyDescent="0.2">
      <c r="C94" s="57"/>
      <c r="D94" s="56"/>
      <c r="E94" s="56"/>
      <c r="F94" s="58"/>
      <c r="G94" s="56"/>
    </row>
    <row r="95" spans="1:7" ht="15.75" x14ac:dyDescent="0.25">
      <c r="B95" s="59" t="s">
        <v>262</v>
      </c>
      <c r="C95" s="60"/>
      <c r="D95" s="61"/>
      <c r="E95" s="61"/>
      <c r="F95" s="62"/>
      <c r="G95" s="55" t="s">
        <v>528</v>
      </c>
    </row>
  </sheetData>
  <mergeCells count="1">
    <mergeCell ref="A1:G1"/>
  </mergeCells>
  <pageMargins left="0.7" right="0.7" top="0.75" bottom="0.75" header="0.3" footer="0.3"/>
  <pageSetup paperSize="9" scale="82"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Normal="100" workbookViewId="0">
      <selection activeCell="G93" sqref="G93"/>
    </sheetView>
  </sheetViews>
  <sheetFormatPr defaultRowHeight="12.75" x14ac:dyDescent="0.2"/>
  <cols>
    <col min="1" max="1" width="3" style="41" customWidth="1"/>
    <col min="2" max="2" width="6.5703125" style="41" customWidth="1"/>
    <col min="3" max="3" width="37.7109375" style="41" customWidth="1"/>
    <col min="4" max="4" width="9.140625" style="41"/>
    <col min="5" max="5" width="11.7109375" style="41" customWidth="1"/>
    <col min="6" max="6" width="9.140625" style="41"/>
    <col min="7" max="7" width="9.5703125" style="41" customWidth="1"/>
    <col min="8" max="8" width="11.42578125" style="41" customWidth="1"/>
    <col min="9" max="9" width="7.7109375" style="41" bestFit="1" customWidth="1"/>
    <col min="10" max="10" width="9.140625" style="41" customWidth="1"/>
    <col min="11" max="11" width="7.85546875" style="41" customWidth="1"/>
    <col min="12" max="12" width="9.140625" style="41" customWidth="1"/>
    <col min="13" max="13" width="7.42578125" style="41" customWidth="1"/>
    <col min="14" max="14" width="9.140625" style="41" customWidth="1"/>
    <col min="15" max="256" width="9.140625" style="41"/>
    <col min="257" max="257" width="3" style="41" customWidth="1"/>
    <col min="258" max="258" width="6.5703125" style="41" customWidth="1"/>
    <col min="259" max="259" width="41" style="41" customWidth="1"/>
    <col min="260" max="260" width="9.140625" style="41"/>
    <col min="261" max="261" width="11.7109375" style="41" customWidth="1"/>
    <col min="262" max="262" width="9.140625" style="41"/>
    <col min="263" max="263" width="9.5703125" style="41" customWidth="1"/>
    <col min="264" max="264" width="9.140625" style="41" customWidth="1"/>
    <col min="265" max="512" width="9.140625" style="41"/>
    <col min="513" max="513" width="3" style="41" customWidth="1"/>
    <col min="514" max="514" width="6.5703125" style="41" customWidth="1"/>
    <col min="515" max="515" width="41" style="41" customWidth="1"/>
    <col min="516" max="516" width="9.140625" style="41"/>
    <col min="517" max="517" width="11.7109375" style="41" customWidth="1"/>
    <col min="518" max="518" width="9.140625" style="41"/>
    <col min="519" max="519" width="9.5703125" style="41" customWidth="1"/>
    <col min="520" max="520" width="9.140625" style="41" customWidth="1"/>
    <col min="521" max="768" width="9.140625" style="41"/>
    <col min="769" max="769" width="3" style="41" customWidth="1"/>
    <col min="770" max="770" width="6.5703125" style="41" customWidth="1"/>
    <col min="771" max="771" width="41" style="41" customWidth="1"/>
    <col min="772" max="772" width="9.140625" style="41"/>
    <col min="773" max="773" width="11.7109375" style="41" customWidth="1"/>
    <col min="774" max="774" width="9.140625" style="41"/>
    <col min="775" max="775" width="9.5703125" style="41" customWidth="1"/>
    <col min="776" max="776" width="9.140625" style="41" customWidth="1"/>
    <col min="777" max="1024" width="9.140625" style="41"/>
    <col min="1025" max="1025" width="3" style="41" customWidth="1"/>
    <col min="1026" max="1026" width="6.5703125" style="41" customWidth="1"/>
    <col min="1027" max="1027" width="41" style="41" customWidth="1"/>
    <col min="1028" max="1028" width="9.140625" style="41"/>
    <col min="1029" max="1029" width="11.7109375" style="41" customWidth="1"/>
    <col min="1030" max="1030" width="9.140625" style="41"/>
    <col min="1031" max="1031" width="9.5703125" style="41" customWidth="1"/>
    <col min="1032" max="1032" width="9.140625" style="41" customWidth="1"/>
    <col min="1033" max="1280" width="9.140625" style="41"/>
    <col min="1281" max="1281" width="3" style="41" customWidth="1"/>
    <col min="1282" max="1282" width="6.5703125" style="41" customWidth="1"/>
    <col min="1283" max="1283" width="41" style="41" customWidth="1"/>
    <col min="1284" max="1284" width="9.140625" style="41"/>
    <col min="1285" max="1285" width="11.7109375" style="41" customWidth="1"/>
    <col min="1286" max="1286" width="9.140625" style="41"/>
    <col min="1287" max="1287" width="9.5703125" style="41" customWidth="1"/>
    <col min="1288" max="1288" width="9.140625" style="41" customWidth="1"/>
    <col min="1289" max="1536" width="9.140625" style="41"/>
    <col min="1537" max="1537" width="3" style="41" customWidth="1"/>
    <col min="1538" max="1538" width="6.5703125" style="41" customWidth="1"/>
    <col min="1539" max="1539" width="41" style="41" customWidth="1"/>
    <col min="1540" max="1540" width="9.140625" style="41"/>
    <col min="1541" max="1541" width="11.7109375" style="41" customWidth="1"/>
    <col min="1542" max="1542" width="9.140625" style="41"/>
    <col min="1543" max="1543" width="9.5703125" style="41" customWidth="1"/>
    <col min="1544" max="1544" width="9.140625" style="41" customWidth="1"/>
    <col min="1545" max="1792" width="9.140625" style="41"/>
    <col min="1793" max="1793" width="3" style="41" customWidth="1"/>
    <col min="1794" max="1794" width="6.5703125" style="41" customWidth="1"/>
    <col min="1795" max="1795" width="41" style="41" customWidth="1"/>
    <col min="1796" max="1796" width="9.140625" style="41"/>
    <col min="1797" max="1797" width="11.7109375" style="41" customWidth="1"/>
    <col min="1798" max="1798" width="9.140625" style="41"/>
    <col min="1799" max="1799" width="9.5703125" style="41" customWidth="1"/>
    <col min="1800" max="1800" width="9.140625" style="41" customWidth="1"/>
    <col min="1801" max="2048" width="9.140625" style="41"/>
    <col min="2049" max="2049" width="3" style="41" customWidth="1"/>
    <col min="2050" max="2050" width="6.5703125" style="41" customWidth="1"/>
    <col min="2051" max="2051" width="41" style="41" customWidth="1"/>
    <col min="2052" max="2052" width="9.140625" style="41"/>
    <col min="2053" max="2053" width="11.7109375" style="41" customWidth="1"/>
    <col min="2054" max="2054" width="9.140625" style="41"/>
    <col min="2055" max="2055" width="9.5703125" style="41" customWidth="1"/>
    <col min="2056" max="2056" width="9.140625" style="41" customWidth="1"/>
    <col min="2057" max="2304" width="9.140625" style="41"/>
    <col min="2305" max="2305" width="3" style="41" customWidth="1"/>
    <col min="2306" max="2306" width="6.5703125" style="41" customWidth="1"/>
    <col min="2307" max="2307" width="41" style="41" customWidth="1"/>
    <col min="2308" max="2308" width="9.140625" style="41"/>
    <col min="2309" max="2309" width="11.7109375" style="41" customWidth="1"/>
    <col min="2310" max="2310" width="9.140625" style="41"/>
    <col min="2311" max="2311" width="9.5703125" style="41" customWidth="1"/>
    <col min="2312" max="2312" width="9.140625" style="41" customWidth="1"/>
    <col min="2313" max="2560" width="9.140625" style="41"/>
    <col min="2561" max="2561" width="3" style="41" customWidth="1"/>
    <col min="2562" max="2562" width="6.5703125" style="41" customWidth="1"/>
    <col min="2563" max="2563" width="41" style="41" customWidth="1"/>
    <col min="2564" max="2564" width="9.140625" style="41"/>
    <col min="2565" max="2565" width="11.7109375" style="41" customWidth="1"/>
    <col min="2566" max="2566" width="9.140625" style="41"/>
    <col min="2567" max="2567" width="9.5703125" style="41" customWidth="1"/>
    <col min="2568" max="2568" width="9.140625" style="41" customWidth="1"/>
    <col min="2569" max="2816" width="9.140625" style="41"/>
    <col min="2817" max="2817" width="3" style="41" customWidth="1"/>
    <col min="2818" max="2818" width="6.5703125" style="41" customWidth="1"/>
    <col min="2819" max="2819" width="41" style="41" customWidth="1"/>
    <col min="2820" max="2820" width="9.140625" style="41"/>
    <col min="2821" max="2821" width="11.7109375" style="41" customWidth="1"/>
    <col min="2822" max="2822" width="9.140625" style="41"/>
    <col min="2823" max="2823" width="9.5703125" style="41" customWidth="1"/>
    <col min="2824" max="2824" width="9.140625" style="41" customWidth="1"/>
    <col min="2825" max="3072" width="9.140625" style="41"/>
    <col min="3073" max="3073" width="3" style="41" customWidth="1"/>
    <col min="3074" max="3074" width="6.5703125" style="41" customWidth="1"/>
    <col min="3075" max="3075" width="41" style="41" customWidth="1"/>
    <col min="3076" max="3076" width="9.140625" style="41"/>
    <col min="3077" max="3077" width="11.7109375" style="41" customWidth="1"/>
    <col min="3078" max="3078" width="9.140625" style="41"/>
    <col min="3079" max="3079" width="9.5703125" style="41" customWidth="1"/>
    <col min="3080" max="3080" width="9.140625" style="41" customWidth="1"/>
    <col min="3081" max="3328" width="9.140625" style="41"/>
    <col min="3329" max="3329" width="3" style="41" customWidth="1"/>
    <col min="3330" max="3330" width="6.5703125" style="41" customWidth="1"/>
    <col min="3331" max="3331" width="41" style="41" customWidth="1"/>
    <col min="3332" max="3332" width="9.140625" style="41"/>
    <col min="3333" max="3333" width="11.7109375" style="41" customWidth="1"/>
    <col min="3334" max="3334" width="9.140625" style="41"/>
    <col min="3335" max="3335" width="9.5703125" style="41" customWidth="1"/>
    <col min="3336" max="3336" width="9.140625" style="41" customWidth="1"/>
    <col min="3337" max="3584" width="9.140625" style="41"/>
    <col min="3585" max="3585" width="3" style="41" customWidth="1"/>
    <col min="3586" max="3586" width="6.5703125" style="41" customWidth="1"/>
    <col min="3587" max="3587" width="41" style="41" customWidth="1"/>
    <col min="3588" max="3588" width="9.140625" style="41"/>
    <col min="3589" max="3589" width="11.7109375" style="41" customWidth="1"/>
    <col min="3590" max="3590" width="9.140625" style="41"/>
    <col min="3591" max="3591" width="9.5703125" style="41" customWidth="1"/>
    <col min="3592" max="3592" width="9.140625" style="41" customWidth="1"/>
    <col min="3593" max="3840" width="9.140625" style="41"/>
    <col min="3841" max="3841" width="3" style="41" customWidth="1"/>
    <col min="3842" max="3842" width="6.5703125" style="41" customWidth="1"/>
    <col min="3843" max="3843" width="41" style="41" customWidth="1"/>
    <col min="3844" max="3844" width="9.140625" style="41"/>
    <col min="3845" max="3845" width="11.7109375" style="41" customWidth="1"/>
    <col min="3846" max="3846" width="9.140625" style="41"/>
    <col min="3847" max="3847" width="9.5703125" style="41" customWidth="1"/>
    <col min="3848" max="3848" width="9.140625" style="41" customWidth="1"/>
    <col min="3849" max="4096" width="9.140625" style="41"/>
    <col min="4097" max="4097" width="3" style="41" customWidth="1"/>
    <col min="4098" max="4098" width="6.5703125" style="41" customWidth="1"/>
    <col min="4099" max="4099" width="41" style="41" customWidth="1"/>
    <col min="4100" max="4100" width="9.140625" style="41"/>
    <col min="4101" max="4101" width="11.7109375" style="41" customWidth="1"/>
    <col min="4102" max="4102" width="9.140625" style="41"/>
    <col min="4103" max="4103" width="9.5703125" style="41" customWidth="1"/>
    <col min="4104" max="4104" width="9.140625" style="41" customWidth="1"/>
    <col min="4105" max="4352" width="9.140625" style="41"/>
    <col min="4353" max="4353" width="3" style="41" customWidth="1"/>
    <col min="4354" max="4354" width="6.5703125" style="41" customWidth="1"/>
    <col min="4355" max="4355" width="41" style="41" customWidth="1"/>
    <col min="4356" max="4356" width="9.140625" style="41"/>
    <col min="4357" max="4357" width="11.7109375" style="41" customWidth="1"/>
    <col min="4358" max="4358" width="9.140625" style="41"/>
    <col min="4359" max="4359" width="9.5703125" style="41" customWidth="1"/>
    <col min="4360" max="4360" width="9.140625" style="41" customWidth="1"/>
    <col min="4361" max="4608" width="9.140625" style="41"/>
    <col min="4609" max="4609" width="3" style="41" customWidth="1"/>
    <col min="4610" max="4610" width="6.5703125" style="41" customWidth="1"/>
    <col min="4611" max="4611" width="41" style="41" customWidth="1"/>
    <col min="4612" max="4612" width="9.140625" style="41"/>
    <col min="4613" max="4613" width="11.7109375" style="41" customWidth="1"/>
    <col min="4614" max="4614" width="9.140625" style="41"/>
    <col min="4615" max="4615" width="9.5703125" style="41" customWidth="1"/>
    <col min="4616" max="4616" width="9.140625" style="41" customWidth="1"/>
    <col min="4617" max="4864" width="9.140625" style="41"/>
    <col min="4865" max="4865" width="3" style="41" customWidth="1"/>
    <col min="4866" max="4866" width="6.5703125" style="41" customWidth="1"/>
    <col min="4867" max="4867" width="41" style="41" customWidth="1"/>
    <col min="4868" max="4868" width="9.140625" style="41"/>
    <col min="4869" max="4869" width="11.7109375" style="41" customWidth="1"/>
    <col min="4870" max="4870" width="9.140625" style="41"/>
    <col min="4871" max="4871" width="9.5703125" style="41" customWidth="1"/>
    <col min="4872" max="4872" width="9.140625" style="41" customWidth="1"/>
    <col min="4873" max="5120" width="9.140625" style="41"/>
    <col min="5121" max="5121" width="3" style="41" customWidth="1"/>
    <col min="5122" max="5122" width="6.5703125" style="41" customWidth="1"/>
    <col min="5123" max="5123" width="41" style="41" customWidth="1"/>
    <col min="5124" max="5124" width="9.140625" style="41"/>
    <col min="5125" max="5125" width="11.7109375" style="41" customWidth="1"/>
    <col min="5126" max="5126" width="9.140625" style="41"/>
    <col min="5127" max="5127" width="9.5703125" style="41" customWidth="1"/>
    <col min="5128" max="5128" width="9.140625" style="41" customWidth="1"/>
    <col min="5129" max="5376" width="9.140625" style="41"/>
    <col min="5377" max="5377" width="3" style="41" customWidth="1"/>
    <col min="5378" max="5378" width="6.5703125" style="41" customWidth="1"/>
    <col min="5379" max="5379" width="41" style="41" customWidth="1"/>
    <col min="5380" max="5380" width="9.140625" style="41"/>
    <col min="5381" max="5381" width="11.7109375" style="41" customWidth="1"/>
    <col min="5382" max="5382" width="9.140625" style="41"/>
    <col min="5383" max="5383" width="9.5703125" style="41" customWidth="1"/>
    <col min="5384" max="5384" width="9.140625" style="41" customWidth="1"/>
    <col min="5385" max="5632" width="9.140625" style="41"/>
    <col min="5633" max="5633" width="3" style="41" customWidth="1"/>
    <col min="5634" max="5634" width="6.5703125" style="41" customWidth="1"/>
    <col min="5635" max="5635" width="41" style="41" customWidth="1"/>
    <col min="5636" max="5636" width="9.140625" style="41"/>
    <col min="5637" max="5637" width="11.7109375" style="41" customWidth="1"/>
    <col min="5638" max="5638" width="9.140625" style="41"/>
    <col min="5639" max="5639" width="9.5703125" style="41" customWidth="1"/>
    <col min="5640" max="5640" width="9.140625" style="41" customWidth="1"/>
    <col min="5641" max="5888" width="9.140625" style="41"/>
    <col min="5889" max="5889" width="3" style="41" customWidth="1"/>
    <col min="5890" max="5890" width="6.5703125" style="41" customWidth="1"/>
    <col min="5891" max="5891" width="41" style="41" customWidth="1"/>
    <col min="5892" max="5892" width="9.140625" style="41"/>
    <col min="5893" max="5893" width="11.7109375" style="41" customWidth="1"/>
    <col min="5894" max="5894" width="9.140625" style="41"/>
    <col min="5895" max="5895" width="9.5703125" style="41" customWidth="1"/>
    <col min="5896" max="5896" width="9.140625" style="41" customWidth="1"/>
    <col min="5897" max="6144" width="9.140625" style="41"/>
    <col min="6145" max="6145" width="3" style="41" customWidth="1"/>
    <col min="6146" max="6146" width="6.5703125" style="41" customWidth="1"/>
    <col min="6147" max="6147" width="41" style="41" customWidth="1"/>
    <col min="6148" max="6148" width="9.140625" style="41"/>
    <col min="6149" max="6149" width="11.7109375" style="41" customWidth="1"/>
    <col min="6150" max="6150" width="9.140625" style="41"/>
    <col min="6151" max="6151" width="9.5703125" style="41" customWidth="1"/>
    <col min="6152" max="6152" width="9.140625" style="41" customWidth="1"/>
    <col min="6153" max="6400" width="9.140625" style="41"/>
    <col min="6401" max="6401" width="3" style="41" customWidth="1"/>
    <col min="6402" max="6402" width="6.5703125" style="41" customWidth="1"/>
    <col min="6403" max="6403" width="41" style="41" customWidth="1"/>
    <col min="6404" max="6404" width="9.140625" style="41"/>
    <col min="6405" max="6405" width="11.7109375" style="41" customWidth="1"/>
    <col min="6406" max="6406" width="9.140625" style="41"/>
    <col min="6407" max="6407" width="9.5703125" style="41" customWidth="1"/>
    <col min="6408" max="6408" width="9.140625" style="41" customWidth="1"/>
    <col min="6409" max="6656" width="9.140625" style="41"/>
    <col min="6657" max="6657" width="3" style="41" customWidth="1"/>
    <col min="6658" max="6658" width="6.5703125" style="41" customWidth="1"/>
    <col min="6659" max="6659" width="41" style="41" customWidth="1"/>
    <col min="6660" max="6660" width="9.140625" style="41"/>
    <col min="6661" max="6661" width="11.7109375" style="41" customWidth="1"/>
    <col min="6662" max="6662" width="9.140625" style="41"/>
    <col min="6663" max="6663" width="9.5703125" style="41" customWidth="1"/>
    <col min="6664" max="6664" width="9.140625" style="41" customWidth="1"/>
    <col min="6665" max="6912" width="9.140625" style="41"/>
    <col min="6913" max="6913" width="3" style="41" customWidth="1"/>
    <col min="6914" max="6914" width="6.5703125" style="41" customWidth="1"/>
    <col min="6915" max="6915" width="41" style="41" customWidth="1"/>
    <col min="6916" max="6916" width="9.140625" style="41"/>
    <col min="6917" max="6917" width="11.7109375" style="41" customWidth="1"/>
    <col min="6918" max="6918" width="9.140625" style="41"/>
    <col min="6919" max="6919" width="9.5703125" style="41" customWidth="1"/>
    <col min="6920" max="6920" width="9.140625" style="41" customWidth="1"/>
    <col min="6921" max="7168" width="9.140625" style="41"/>
    <col min="7169" max="7169" width="3" style="41" customWidth="1"/>
    <col min="7170" max="7170" width="6.5703125" style="41" customWidth="1"/>
    <col min="7171" max="7171" width="41" style="41" customWidth="1"/>
    <col min="7172" max="7172" width="9.140625" style="41"/>
    <col min="7173" max="7173" width="11.7109375" style="41" customWidth="1"/>
    <col min="7174" max="7174" width="9.140625" style="41"/>
    <col min="7175" max="7175" width="9.5703125" style="41" customWidth="1"/>
    <col min="7176" max="7176" width="9.140625" style="41" customWidth="1"/>
    <col min="7177" max="7424" width="9.140625" style="41"/>
    <col min="7425" max="7425" width="3" style="41" customWidth="1"/>
    <col min="7426" max="7426" width="6.5703125" style="41" customWidth="1"/>
    <col min="7427" max="7427" width="41" style="41" customWidth="1"/>
    <col min="7428" max="7428" width="9.140625" style="41"/>
    <col min="7429" max="7429" width="11.7109375" style="41" customWidth="1"/>
    <col min="7430" max="7430" width="9.140625" style="41"/>
    <col min="7431" max="7431" width="9.5703125" style="41" customWidth="1"/>
    <col min="7432" max="7432" width="9.140625" style="41" customWidth="1"/>
    <col min="7433" max="7680" width="9.140625" style="41"/>
    <col min="7681" max="7681" width="3" style="41" customWidth="1"/>
    <col min="7682" max="7682" width="6.5703125" style="41" customWidth="1"/>
    <col min="7683" max="7683" width="41" style="41" customWidth="1"/>
    <col min="7684" max="7684" width="9.140625" style="41"/>
    <col min="7685" max="7685" width="11.7109375" style="41" customWidth="1"/>
    <col min="7686" max="7686" width="9.140625" style="41"/>
    <col min="7687" max="7687" width="9.5703125" style="41" customWidth="1"/>
    <col min="7688" max="7688" width="9.140625" style="41" customWidth="1"/>
    <col min="7689" max="7936" width="9.140625" style="41"/>
    <col min="7937" max="7937" width="3" style="41" customWidth="1"/>
    <col min="7938" max="7938" width="6.5703125" style="41" customWidth="1"/>
    <col min="7939" max="7939" width="41" style="41" customWidth="1"/>
    <col min="7940" max="7940" width="9.140625" style="41"/>
    <col min="7941" max="7941" width="11.7109375" style="41" customWidth="1"/>
    <col min="7942" max="7942" width="9.140625" style="41"/>
    <col min="7943" max="7943" width="9.5703125" style="41" customWidth="1"/>
    <col min="7944" max="7944" width="9.140625" style="41" customWidth="1"/>
    <col min="7945" max="8192" width="9.140625" style="41"/>
    <col min="8193" max="8193" width="3" style="41" customWidth="1"/>
    <col min="8194" max="8194" width="6.5703125" style="41" customWidth="1"/>
    <col min="8195" max="8195" width="41" style="41" customWidth="1"/>
    <col min="8196" max="8196" width="9.140625" style="41"/>
    <col min="8197" max="8197" width="11.7109375" style="41" customWidth="1"/>
    <col min="8198" max="8198" width="9.140625" style="41"/>
    <col min="8199" max="8199" width="9.5703125" style="41" customWidth="1"/>
    <col min="8200" max="8200" width="9.140625" style="41" customWidth="1"/>
    <col min="8201" max="8448" width="9.140625" style="41"/>
    <col min="8449" max="8449" width="3" style="41" customWidth="1"/>
    <col min="8450" max="8450" width="6.5703125" style="41" customWidth="1"/>
    <col min="8451" max="8451" width="41" style="41" customWidth="1"/>
    <col min="8452" max="8452" width="9.140625" style="41"/>
    <col min="8453" max="8453" width="11.7109375" style="41" customWidth="1"/>
    <col min="8454" max="8454" width="9.140625" style="41"/>
    <col min="8455" max="8455" width="9.5703125" style="41" customWidth="1"/>
    <col min="8456" max="8456" width="9.140625" style="41" customWidth="1"/>
    <col min="8457" max="8704" width="9.140625" style="41"/>
    <col min="8705" max="8705" width="3" style="41" customWidth="1"/>
    <col min="8706" max="8706" width="6.5703125" style="41" customWidth="1"/>
    <col min="8707" max="8707" width="41" style="41" customWidth="1"/>
    <col min="8708" max="8708" width="9.140625" style="41"/>
    <col min="8709" max="8709" width="11.7109375" style="41" customWidth="1"/>
    <col min="8710" max="8710" width="9.140625" style="41"/>
    <col min="8711" max="8711" width="9.5703125" style="41" customWidth="1"/>
    <col min="8712" max="8712" width="9.140625" style="41" customWidth="1"/>
    <col min="8713" max="8960" width="9.140625" style="41"/>
    <col min="8961" max="8961" width="3" style="41" customWidth="1"/>
    <col min="8962" max="8962" width="6.5703125" style="41" customWidth="1"/>
    <col min="8963" max="8963" width="41" style="41" customWidth="1"/>
    <col min="8964" max="8964" width="9.140625" style="41"/>
    <col min="8965" max="8965" width="11.7109375" style="41" customWidth="1"/>
    <col min="8966" max="8966" width="9.140625" style="41"/>
    <col min="8967" max="8967" width="9.5703125" style="41" customWidth="1"/>
    <col min="8968" max="8968" width="9.140625" style="41" customWidth="1"/>
    <col min="8969" max="9216" width="9.140625" style="41"/>
    <col min="9217" max="9217" width="3" style="41" customWidth="1"/>
    <col min="9218" max="9218" width="6.5703125" style="41" customWidth="1"/>
    <col min="9219" max="9219" width="41" style="41" customWidth="1"/>
    <col min="9220" max="9220" width="9.140625" style="41"/>
    <col min="9221" max="9221" width="11.7109375" style="41" customWidth="1"/>
    <col min="9222" max="9222" width="9.140625" style="41"/>
    <col min="9223" max="9223" width="9.5703125" style="41" customWidth="1"/>
    <col min="9224" max="9224" width="9.140625" style="41" customWidth="1"/>
    <col min="9225" max="9472" width="9.140625" style="41"/>
    <col min="9473" max="9473" width="3" style="41" customWidth="1"/>
    <col min="9474" max="9474" width="6.5703125" style="41" customWidth="1"/>
    <col min="9475" max="9475" width="41" style="41" customWidth="1"/>
    <col min="9476" max="9476" width="9.140625" style="41"/>
    <col min="9477" max="9477" width="11.7109375" style="41" customWidth="1"/>
    <col min="9478" max="9478" width="9.140625" style="41"/>
    <col min="9479" max="9479" width="9.5703125" style="41" customWidth="1"/>
    <col min="9480" max="9480" width="9.140625" style="41" customWidth="1"/>
    <col min="9481" max="9728" width="9.140625" style="41"/>
    <col min="9729" max="9729" width="3" style="41" customWidth="1"/>
    <col min="9730" max="9730" width="6.5703125" style="41" customWidth="1"/>
    <col min="9731" max="9731" width="41" style="41" customWidth="1"/>
    <col min="9732" max="9732" width="9.140625" style="41"/>
    <col min="9733" max="9733" width="11.7109375" style="41" customWidth="1"/>
    <col min="9734" max="9734" width="9.140625" style="41"/>
    <col min="9735" max="9735" width="9.5703125" style="41" customWidth="1"/>
    <col min="9736" max="9736" width="9.140625" style="41" customWidth="1"/>
    <col min="9737" max="9984" width="9.140625" style="41"/>
    <col min="9985" max="9985" width="3" style="41" customWidth="1"/>
    <col min="9986" max="9986" width="6.5703125" style="41" customWidth="1"/>
    <col min="9987" max="9987" width="41" style="41" customWidth="1"/>
    <col min="9988" max="9988" width="9.140625" style="41"/>
    <col min="9989" max="9989" width="11.7109375" style="41" customWidth="1"/>
    <col min="9990" max="9990" width="9.140625" style="41"/>
    <col min="9991" max="9991" width="9.5703125" style="41" customWidth="1"/>
    <col min="9992" max="9992" width="9.140625" style="41" customWidth="1"/>
    <col min="9993" max="10240" width="9.140625" style="41"/>
    <col min="10241" max="10241" width="3" style="41" customWidth="1"/>
    <col min="10242" max="10242" width="6.5703125" style="41" customWidth="1"/>
    <col min="10243" max="10243" width="41" style="41" customWidth="1"/>
    <col min="10244" max="10244" width="9.140625" style="41"/>
    <col min="10245" max="10245" width="11.7109375" style="41" customWidth="1"/>
    <col min="10246" max="10246" width="9.140625" style="41"/>
    <col min="10247" max="10247" width="9.5703125" style="41" customWidth="1"/>
    <col min="10248" max="10248" width="9.140625" style="41" customWidth="1"/>
    <col min="10249" max="10496" width="9.140625" style="41"/>
    <col min="10497" max="10497" width="3" style="41" customWidth="1"/>
    <col min="10498" max="10498" width="6.5703125" style="41" customWidth="1"/>
    <col min="10499" max="10499" width="41" style="41" customWidth="1"/>
    <col min="10500" max="10500" width="9.140625" style="41"/>
    <col min="10501" max="10501" width="11.7109375" style="41" customWidth="1"/>
    <col min="10502" max="10502" width="9.140625" style="41"/>
    <col min="10503" max="10503" width="9.5703125" style="41" customWidth="1"/>
    <col min="10504" max="10504" width="9.140625" style="41" customWidth="1"/>
    <col min="10505" max="10752" width="9.140625" style="41"/>
    <col min="10753" max="10753" width="3" style="41" customWidth="1"/>
    <col min="10754" max="10754" width="6.5703125" style="41" customWidth="1"/>
    <col min="10755" max="10755" width="41" style="41" customWidth="1"/>
    <col min="10756" max="10756" width="9.140625" style="41"/>
    <col min="10757" max="10757" width="11.7109375" style="41" customWidth="1"/>
    <col min="10758" max="10758" width="9.140625" style="41"/>
    <col min="10759" max="10759" width="9.5703125" style="41" customWidth="1"/>
    <col min="10760" max="10760" width="9.140625" style="41" customWidth="1"/>
    <col min="10761" max="11008" width="9.140625" style="41"/>
    <col min="11009" max="11009" width="3" style="41" customWidth="1"/>
    <col min="11010" max="11010" width="6.5703125" style="41" customWidth="1"/>
    <col min="11011" max="11011" width="41" style="41" customWidth="1"/>
    <col min="11012" max="11012" width="9.140625" style="41"/>
    <col min="11013" max="11013" width="11.7109375" style="41" customWidth="1"/>
    <col min="11014" max="11014" width="9.140625" style="41"/>
    <col min="11015" max="11015" width="9.5703125" style="41" customWidth="1"/>
    <col min="11016" max="11016" width="9.140625" style="41" customWidth="1"/>
    <col min="11017" max="11264" width="9.140625" style="41"/>
    <col min="11265" max="11265" width="3" style="41" customWidth="1"/>
    <col min="11266" max="11266" width="6.5703125" style="41" customWidth="1"/>
    <col min="11267" max="11267" width="41" style="41" customWidth="1"/>
    <col min="11268" max="11268" width="9.140625" style="41"/>
    <col min="11269" max="11269" width="11.7109375" style="41" customWidth="1"/>
    <col min="11270" max="11270" width="9.140625" style="41"/>
    <col min="11271" max="11271" width="9.5703125" style="41" customWidth="1"/>
    <col min="11272" max="11272" width="9.140625" style="41" customWidth="1"/>
    <col min="11273" max="11520" width="9.140625" style="41"/>
    <col min="11521" max="11521" width="3" style="41" customWidth="1"/>
    <col min="11522" max="11522" width="6.5703125" style="41" customWidth="1"/>
    <col min="11523" max="11523" width="41" style="41" customWidth="1"/>
    <col min="11524" max="11524" width="9.140625" style="41"/>
    <col min="11525" max="11525" width="11.7109375" style="41" customWidth="1"/>
    <col min="11526" max="11526" width="9.140625" style="41"/>
    <col min="11527" max="11527" width="9.5703125" style="41" customWidth="1"/>
    <col min="11528" max="11528" width="9.140625" style="41" customWidth="1"/>
    <col min="11529" max="11776" width="9.140625" style="41"/>
    <col min="11777" max="11777" width="3" style="41" customWidth="1"/>
    <col min="11778" max="11778" width="6.5703125" style="41" customWidth="1"/>
    <col min="11779" max="11779" width="41" style="41" customWidth="1"/>
    <col min="11780" max="11780" width="9.140625" style="41"/>
    <col min="11781" max="11781" width="11.7109375" style="41" customWidth="1"/>
    <col min="11782" max="11782" width="9.140625" style="41"/>
    <col min="11783" max="11783" width="9.5703125" style="41" customWidth="1"/>
    <col min="11784" max="11784" width="9.140625" style="41" customWidth="1"/>
    <col min="11785" max="12032" width="9.140625" style="41"/>
    <col min="12033" max="12033" width="3" style="41" customWidth="1"/>
    <col min="12034" max="12034" width="6.5703125" style="41" customWidth="1"/>
    <col min="12035" max="12035" width="41" style="41" customWidth="1"/>
    <col min="12036" max="12036" width="9.140625" style="41"/>
    <col min="12037" max="12037" width="11.7109375" style="41" customWidth="1"/>
    <col min="12038" max="12038" width="9.140625" style="41"/>
    <col min="12039" max="12039" width="9.5703125" style="41" customWidth="1"/>
    <col min="12040" max="12040" width="9.140625" style="41" customWidth="1"/>
    <col min="12041" max="12288" width="9.140625" style="41"/>
    <col min="12289" max="12289" width="3" style="41" customWidth="1"/>
    <col min="12290" max="12290" width="6.5703125" style="41" customWidth="1"/>
    <col min="12291" max="12291" width="41" style="41" customWidth="1"/>
    <col min="12292" max="12292" width="9.140625" style="41"/>
    <col min="12293" max="12293" width="11.7109375" style="41" customWidth="1"/>
    <col min="12294" max="12294" width="9.140625" style="41"/>
    <col min="12295" max="12295" width="9.5703125" style="41" customWidth="1"/>
    <col min="12296" max="12296" width="9.140625" style="41" customWidth="1"/>
    <col min="12297" max="12544" width="9.140625" style="41"/>
    <col min="12545" max="12545" width="3" style="41" customWidth="1"/>
    <col min="12546" max="12546" width="6.5703125" style="41" customWidth="1"/>
    <col min="12547" max="12547" width="41" style="41" customWidth="1"/>
    <col min="12548" max="12548" width="9.140625" style="41"/>
    <col min="12549" max="12549" width="11.7109375" style="41" customWidth="1"/>
    <col min="12550" max="12550" width="9.140625" style="41"/>
    <col min="12551" max="12551" width="9.5703125" style="41" customWidth="1"/>
    <col min="12552" max="12552" width="9.140625" style="41" customWidth="1"/>
    <col min="12553" max="12800" width="9.140625" style="41"/>
    <col min="12801" max="12801" width="3" style="41" customWidth="1"/>
    <col min="12802" max="12802" width="6.5703125" style="41" customWidth="1"/>
    <col min="12803" max="12803" width="41" style="41" customWidth="1"/>
    <col min="12804" max="12804" width="9.140625" style="41"/>
    <col min="12805" max="12805" width="11.7109375" style="41" customWidth="1"/>
    <col min="12806" max="12806" width="9.140625" style="41"/>
    <col min="12807" max="12807" width="9.5703125" style="41" customWidth="1"/>
    <col min="12808" max="12808" width="9.140625" style="41" customWidth="1"/>
    <col min="12809" max="13056" width="9.140625" style="41"/>
    <col min="13057" max="13057" width="3" style="41" customWidth="1"/>
    <col min="13058" max="13058" width="6.5703125" style="41" customWidth="1"/>
    <col min="13059" max="13059" width="41" style="41" customWidth="1"/>
    <col min="13060" max="13060" width="9.140625" style="41"/>
    <col min="13061" max="13061" width="11.7109375" style="41" customWidth="1"/>
    <col min="13062" max="13062" width="9.140625" style="41"/>
    <col min="13063" max="13063" width="9.5703125" style="41" customWidth="1"/>
    <col min="13064" max="13064" width="9.140625" style="41" customWidth="1"/>
    <col min="13065" max="13312" width="9.140625" style="41"/>
    <col min="13313" max="13313" width="3" style="41" customWidth="1"/>
    <col min="13314" max="13314" width="6.5703125" style="41" customWidth="1"/>
    <col min="13315" max="13315" width="41" style="41" customWidth="1"/>
    <col min="13316" max="13316" width="9.140625" style="41"/>
    <col min="13317" max="13317" width="11.7109375" style="41" customWidth="1"/>
    <col min="13318" max="13318" width="9.140625" style="41"/>
    <col min="13319" max="13319" width="9.5703125" style="41" customWidth="1"/>
    <col min="13320" max="13320" width="9.140625" style="41" customWidth="1"/>
    <col min="13321" max="13568" width="9.140625" style="41"/>
    <col min="13569" max="13569" width="3" style="41" customWidth="1"/>
    <col min="13570" max="13570" width="6.5703125" style="41" customWidth="1"/>
    <col min="13571" max="13571" width="41" style="41" customWidth="1"/>
    <col min="13572" max="13572" width="9.140625" style="41"/>
    <col min="13573" max="13573" width="11.7109375" style="41" customWidth="1"/>
    <col min="13574" max="13574" width="9.140625" style="41"/>
    <col min="13575" max="13575" width="9.5703125" style="41" customWidth="1"/>
    <col min="13576" max="13576" width="9.140625" style="41" customWidth="1"/>
    <col min="13577" max="13824" width="9.140625" style="41"/>
    <col min="13825" max="13825" width="3" style="41" customWidth="1"/>
    <col min="13826" max="13826" width="6.5703125" style="41" customWidth="1"/>
    <col min="13827" max="13827" width="41" style="41" customWidth="1"/>
    <col min="13828" max="13828" width="9.140625" style="41"/>
    <col min="13829" max="13829" width="11.7109375" style="41" customWidth="1"/>
    <col min="13830" max="13830" width="9.140625" style="41"/>
    <col min="13831" max="13831" width="9.5703125" style="41" customWidth="1"/>
    <col min="13832" max="13832" width="9.140625" style="41" customWidth="1"/>
    <col min="13833" max="14080" width="9.140625" style="41"/>
    <col min="14081" max="14081" width="3" style="41" customWidth="1"/>
    <col min="14082" max="14082" width="6.5703125" style="41" customWidth="1"/>
    <col min="14083" max="14083" width="41" style="41" customWidth="1"/>
    <col min="14084" max="14084" width="9.140625" style="41"/>
    <col min="14085" max="14085" width="11.7109375" style="41" customWidth="1"/>
    <col min="14086" max="14086" width="9.140625" style="41"/>
    <col min="14087" max="14087" width="9.5703125" style="41" customWidth="1"/>
    <col min="14088" max="14088" width="9.140625" style="41" customWidth="1"/>
    <col min="14089" max="14336" width="9.140625" style="41"/>
    <col min="14337" max="14337" width="3" style="41" customWidth="1"/>
    <col min="14338" max="14338" width="6.5703125" style="41" customWidth="1"/>
    <col min="14339" max="14339" width="41" style="41" customWidth="1"/>
    <col min="14340" max="14340" width="9.140625" style="41"/>
    <col min="14341" max="14341" width="11.7109375" style="41" customWidth="1"/>
    <col min="14342" max="14342" width="9.140625" style="41"/>
    <col min="14343" max="14343" width="9.5703125" style="41" customWidth="1"/>
    <col min="14344" max="14344" width="9.140625" style="41" customWidth="1"/>
    <col min="14345" max="14592" width="9.140625" style="41"/>
    <col min="14593" max="14593" width="3" style="41" customWidth="1"/>
    <col min="14594" max="14594" width="6.5703125" style="41" customWidth="1"/>
    <col min="14595" max="14595" width="41" style="41" customWidth="1"/>
    <col min="14596" max="14596" width="9.140625" style="41"/>
    <col min="14597" max="14597" width="11.7109375" style="41" customWidth="1"/>
    <col min="14598" max="14598" width="9.140625" style="41"/>
    <col min="14599" max="14599" width="9.5703125" style="41" customWidth="1"/>
    <col min="14600" max="14600" width="9.140625" style="41" customWidth="1"/>
    <col min="14601" max="14848" width="9.140625" style="41"/>
    <col min="14849" max="14849" width="3" style="41" customWidth="1"/>
    <col min="14850" max="14850" width="6.5703125" style="41" customWidth="1"/>
    <col min="14851" max="14851" width="41" style="41" customWidth="1"/>
    <col min="14852" max="14852" width="9.140625" style="41"/>
    <col min="14853" max="14853" width="11.7109375" style="41" customWidth="1"/>
    <col min="14854" max="14854" width="9.140625" style="41"/>
    <col min="14855" max="14855" width="9.5703125" style="41" customWidth="1"/>
    <col min="14856" max="14856" width="9.140625" style="41" customWidth="1"/>
    <col min="14857" max="15104" width="9.140625" style="41"/>
    <col min="15105" max="15105" width="3" style="41" customWidth="1"/>
    <col min="15106" max="15106" width="6.5703125" style="41" customWidth="1"/>
    <col min="15107" max="15107" width="41" style="41" customWidth="1"/>
    <col min="15108" max="15108" width="9.140625" style="41"/>
    <col min="15109" max="15109" width="11.7109375" style="41" customWidth="1"/>
    <col min="15110" max="15110" width="9.140625" style="41"/>
    <col min="15111" max="15111" width="9.5703125" style="41" customWidth="1"/>
    <col min="15112" max="15112" width="9.140625" style="41" customWidth="1"/>
    <col min="15113" max="15360" width="9.140625" style="41"/>
    <col min="15361" max="15361" width="3" style="41" customWidth="1"/>
    <col min="15362" max="15362" width="6.5703125" style="41" customWidth="1"/>
    <col min="15363" max="15363" width="41" style="41" customWidth="1"/>
    <col min="15364" max="15364" width="9.140625" style="41"/>
    <col min="15365" max="15365" width="11.7109375" style="41" customWidth="1"/>
    <col min="15366" max="15366" width="9.140625" style="41"/>
    <col min="15367" max="15367" width="9.5703125" style="41" customWidth="1"/>
    <col min="15368" max="15368" width="9.140625" style="41" customWidth="1"/>
    <col min="15369" max="15616" width="9.140625" style="41"/>
    <col min="15617" max="15617" width="3" style="41" customWidth="1"/>
    <col min="15618" max="15618" width="6.5703125" style="41" customWidth="1"/>
    <col min="15619" max="15619" width="41" style="41" customWidth="1"/>
    <col min="15620" max="15620" width="9.140625" style="41"/>
    <col min="15621" max="15621" width="11.7109375" style="41" customWidth="1"/>
    <col min="15622" max="15622" width="9.140625" style="41"/>
    <col min="15623" max="15623" width="9.5703125" style="41" customWidth="1"/>
    <col min="15624" max="15624" width="9.140625" style="41" customWidth="1"/>
    <col min="15625" max="15872" width="9.140625" style="41"/>
    <col min="15873" max="15873" width="3" style="41" customWidth="1"/>
    <col min="15874" max="15874" width="6.5703125" style="41" customWidth="1"/>
    <col min="15875" max="15875" width="41" style="41" customWidth="1"/>
    <col min="15876" max="15876" width="9.140625" style="41"/>
    <col min="15877" max="15877" width="11.7109375" style="41" customWidth="1"/>
    <col min="15878" max="15878" width="9.140625" style="41"/>
    <col min="15879" max="15879" width="9.5703125" style="41" customWidth="1"/>
    <col min="15880" max="15880" width="9.140625" style="41" customWidth="1"/>
    <col min="15881" max="16128" width="9.140625" style="41"/>
    <col min="16129" max="16129" width="3" style="41" customWidth="1"/>
    <col min="16130" max="16130" width="6.5703125" style="41" customWidth="1"/>
    <col min="16131" max="16131" width="41" style="41" customWidth="1"/>
    <col min="16132" max="16132" width="9.140625" style="41"/>
    <col min="16133" max="16133" width="11.7109375" style="41" customWidth="1"/>
    <col min="16134" max="16134" width="9.140625" style="41"/>
    <col min="16135" max="16135" width="9.5703125" style="41" customWidth="1"/>
    <col min="16136" max="16136" width="9.140625" style="41" customWidth="1"/>
    <col min="16137" max="16384" width="9.140625" style="41"/>
  </cols>
  <sheetData>
    <row r="1" spans="1:14" x14ac:dyDescent="0.2">
      <c r="B1" s="531" t="s">
        <v>85</v>
      </c>
      <c r="C1" s="532"/>
      <c r="D1" s="532"/>
      <c r="E1" s="532"/>
      <c r="F1" s="532"/>
      <c r="G1" s="532"/>
    </row>
    <row r="2" spans="1:14" x14ac:dyDescent="0.2">
      <c r="B2" s="533" t="s">
        <v>264</v>
      </c>
      <c r="C2" s="534"/>
      <c r="D2" s="534"/>
      <c r="E2" s="534"/>
      <c r="F2" s="534"/>
      <c r="G2" s="534"/>
    </row>
    <row r="5" spans="1:14" ht="38.25" x14ac:dyDescent="0.2">
      <c r="A5" s="41" t="s">
        <v>6</v>
      </c>
      <c r="B5" s="43" t="s">
        <v>265</v>
      </c>
      <c r="C5" s="43" t="s">
        <v>266</v>
      </c>
      <c r="D5" s="63" t="s">
        <v>267</v>
      </c>
      <c r="E5" s="63" t="s">
        <v>268</v>
      </c>
      <c r="F5" s="63" t="s">
        <v>269</v>
      </c>
      <c r="G5" s="63" t="s">
        <v>270</v>
      </c>
      <c r="H5" s="63" t="s">
        <v>271</v>
      </c>
    </row>
    <row r="6" spans="1:14" x14ac:dyDescent="0.2">
      <c r="B6" s="48">
        <v>1</v>
      </c>
      <c r="C6" s="43" t="s">
        <v>272</v>
      </c>
      <c r="D6" s="43">
        <v>12</v>
      </c>
      <c r="E6" s="43">
        <v>8</v>
      </c>
      <c r="F6" s="43">
        <v>2</v>
      </c>
      <c r="G6" s="43">
        <f t="shared" ref="G6:G12" si="0">D6+E6+F6</f>
        <v>22</v>
      </c>
      <c r="H6" s="43">
        <f>G6</f>
        <v>22</v>
      </c>
    </row>
    <row r="7" spans="1:14" ht="31.5" customHeight="1" x14ac:dyDescent="0.2">
      <c r="B7" s="48">
        <v>2</v>
      </c>
      <c r="C7" s="63" t="s">
        <v>273</v>
      </c>
      <c r="D7" s="43">
        <f>8*2</f>
        <v>16</v>
      </c>
      <c r="E7" s="43">
        <f>3*2</f>
        <v>6</v>
      </c>
      <c r="F7" s="43">
        <f>1*2</f>
        <v>2</v>
      </c>
      <c r="G7" s="43">
        <f t="shared" si="0"/>
        <v>24</v>
      </c>
      <c r="H7" s="43">
        <v>24</v>
      </c>
    </row>
    <row r="8" spans="1:14" x14ac:dyDescent="0.2">
      <c r="B8" s="48">
        <v>3</v>
      </c>
      <c r="C8" s="43" t="s">
        <v>274</v>
      </c>
      <c r="D8" s="43">
        <v>12</v>
      </c>
      <c r="E8" s="43"/>
      <c r="F8" s="43"/>
      <c r="G8" s="43">
        <f t="shared" si="0"/>
        <v>12</v>
      </c>
      <c r="H8" s="43">
        <f>E8+F8+G8</f>
        <v>12</v>
      </c>
    </row>
    <row r="9" spans="1:14" x14ac:dyDescent="0.2">
      <c r="B9" s="48">
        <v>4</v>
      </c>
      <c r="C9" s="43" t="s">
        <v>275</v>
      </c>
      <c r="D9" s="43"/>
      <c r="E9" s="43">
        <v>4</v>
      </c>
      <c r="F9" s="43">
        <v>1</v>
      </c>
      <c r="G9" s="43">
        <f t="shared" si="0"/>
        <v>5</v>
      </c>
      <c r="H9" s="43">
        <f>G9</f>
        <v>5</v>
      </c>
    </row>
    <row r="10" spans="1:14" x14ac:dyDescent="0.2">
      <c r="B10" s="48">
        <v>5</v>
      </c>
      <c r="C10" s="43" t="s">
        <v>276</v>
      </c>
      <c r="D10" s="43"/>
      <c r="E10" s="43"/>
      <c r="F10" s="43">
        <v>1</v>
      </c>
      <c r="G10" s="43">
        <f t="shared" si="0"/>
        <v>1</v>
      </c>
      <c r="H10" s="43">
        <f>G10</f>
        <v>1</v>
      </c>
    </row>
    <row r="11" spans="1:14" ht="30" customHeight="1" x14ac:dyDescent="0.2">
      <c r="B11" s="64">
        <v>6</v>
      </c>
      <c r="C11" s="63" t="s">
        <v>277</v>
      </c>
      <c r="D11" s="43"/>
      <c r="E11" s="43">
        <v>4</v>
      </c>
      <c r="F11" s="43"/>
      <c r="G11" s="43">
        <f t="shared" si="0"/>
        <v>4</v>
      </c>
      <c r="H11" s="43">
        <f>G11</f>
        <v>4</v>
      </c>
    </row>
    <row r="12" spans="1:14" x14ac:dyDescent="0.2">
      <c r="B12" s="52"/>
      <c r="C12" s="43" t="s">
        <v>278</v>
      </c>
      <c r="D12" s="43">
        <f>SUM(D6:D11)</f>
        <v>40</v>
      </c>
      <c r="E12" s="43">
        <f>SUM(E6:E11)</f>
        <v>22</v>
      </c>
      <c r="F12" s="43">
        <f>SUM(F6:F11)</f>
        <v>6</v>
      </c>
      <c r="G12" s="43">
        <f t="shared" si="0"/>
        <v>68</v>
      </c>
      <c r="H12" s="43">
        <f>SUM(H6:H11)</f>
        <v>68</v>
      </c>
    </row>
    <row r="14" spans="1:14" ht="38.25" x14ac:dyDescent="0.2">
      <c r="A14" s="41" t="s">
        <v>9</v>
      </c>
      <c r="B14" s="43" t="s">
        <v>265</v>
      </c>
      <c r="C14" s="52" t="s">
        <v>279</v>
      </c>
      <c r="D14" s="63" t="s">
        <v>280</v>
      </c>
      <c r="E14" s="65" t="s">
        <v>281</v>
      </c>
      <c r="F14" s="43" t="s">
        <v>278</v>
      </c>
      <c r="G14" s="65" t="s">
        <v>281</v>
      </c>
      <c r="H14" s="43" t="s">
        <v>278</v>
      </c>
      <c r="I14" s="65" t="s">
        <v>281</v>
      </c>
      <c r="J14" s="43" t="s">
        <v>278</v>
      </c>
      <c r="K14" s="65" t="s">
        <v>281</v>
      </c>
      <c r="L14" s="43" t="s">
        <v>278</v>
      </c>
      <c r="M14" s="65" t="s">
        <v>281</v>
      </c>
      <c r="N14" s="43" t="s">
        <v>278</v>
      </c>
    </row>
    <row r="15" spans="1:14" x14ac:dyDescent="0.2">
      <c r="B15" s="43"/>
      <c r="C15" s="52"/>
      <c r="D15" s="63"/>
      <c r="E15" s="528" t="s">
        <v>170</v>
      </c>
      <c r="F15" s="535"/>
      <c r="G15" s="528" t="s">
        <v>282</v>
      </c>
      <c r="H15" s="529"/>
      <c r="I15" s="528" t="s">
        <v>172</v>
      </c>
      <c r="J15" s="535"/>
      <c r="K15" s="528" t="s">
        <v>173</v>
      </c>
      <c r="L15" s="535"/>
      <c r="M15" s="528" t="s">
        <v>174</v>
      </c>
      <c r="N15" s="529"/>
    </row>
    <row r="16" spans="1:14" x14ac:dyDescent="0.2">
      <c r="B16" s="48">
        <v>1</v>
      </c>
      <c r="C16" s="52" t="s">
        <v>283</v>
      </c>
      <c r="D16" s="43">
        <v>68</v>
      </c>
      <c r="E16" s="43">
        <f>24+1</f>
        <v>25</v>
      </c>
      <c r="F16" s="66">
        <f>D16*E16</f>
        <v>1700</v>
      </c>
      <c r="G16" s="43">
        <f>26+1</f>
        <v>27</v>
      </c>
      <c r="H16" s="43">
        <f>G16*D16</f>
        <v>1836</v>
      </c>
      <c r="I16" s="43">
        <f>26+1</f>
        <v>27</v>
      </c>
      <c r="J16" s="43">
        <f>I16*D16</f>
        <v>1836</v>
      </c>
      <c r="K16" s="43">
        <f>26+1</f>
        <v>27</v>
      </c>
      <c r="L16" s="43">
        <f>K16*D16</f>
        <v>1836</v>
      </c>
      <c r="M16" s="43">
        <f>26+1</f>
        <v>27</v>
      </c>
      <c r="N16" s="43">
        <f>M16*D16</f>
        <v>1836</v>
      </c>
    </row>
    <row r="17" spans="2:14" x14ac:dyDescent="0.2">
      <c r="B17" s="48">
        <v>2</v>
      </c>
      <c r="C17" s="52" t="s">
        <v>284</v>
      </c>
      <c r="D17" s="43">
        <v>68</v>
      </c>
      <c r="E17" s="43">
        <f>43+1</f>
        <v>44</v>
      </c>
      <c r="F17" s="66">
        <f>D17*E17</f>
        <v>2992</v>
      </c>
      <c r="G17" s="43">
        <f>44+1</f>
        <v>45</v>
      </c>
      <c r="H17" s="43">
        <f>G17*D17</f>
        <v>3060</v>
      </c>
      <c r="I17" s="43">
        <f>55+1</f>
        <v>56</v>
      </c>
      <c r="J17" s="43">
        <f>I17*D17</f>
        <v>3808</v>
      </c>
      <c r="K17" s="43">
        <f>57+1</f>
        <v>58</v>
      </c>
      <c r="L17" s="43">
        <f>K17*D17</f>
        <v>3944</v>
      </c>
      <c r="M17" s="43">
        <f>58+1</f>
        <v>59</v>
      </c>
      <c r="N17" s="43">
        <f>M17*D17</f>
        <v>4012</v>
      </c>
    </row>
    <row r="18" spans="2:14" x14ac:dyDescent="0.2">
      <c r="B18" s="48">
        <v>3</v>
      </c>
      <c r="C18" s="52" t="s">
        <v>285</v>
      </c>
      <c r="D18" s="43">
        <v>68</v>
      </c>
      <c r="E18" s="43">
        <v>1</v>
      </c>
      <c r="F18" s="43">
        <f>H12</f>
        <v>68</v>
      </c>
      <c r="G18" s="43">
        <v>1</v>
      </c>
      <c r="H18" s="43">
        <f>H12</f>
        <v>68</v>
      </c>
      <c r="I18" s="43">
        <v>1</v>
      </c>
      <c r="J18" s="43">
        <f>H12</f>
        <v>68</v>
      </c>
      <c r="K18" s="43">
        <v>1</v>
      </c>
      <c r="L18" s="43">
        <f>H12</f>
        <v>68</v>
      </c>
      <c r="M18" s="43">
        <v>1</v>
      </c>
      <c r="N18" s="43">
        <f>H12</f>
        <v>68</v>
      </c>
    </row>
    <row r="19" spans="2:14" ht="33" customHeight="1" x14ac:dyDescent="0.2">
      <c r="B19" s="48">
        <v>4</v>
      </c>
      <c r="C19" s="65" t="s">
        <v>286</v>
      </c>
      <c r="D19" s="43">
        <v>4</v>
      </c>
      <c r="E19" s="43">
        <v>1</v>
      </c>
      <c r="F19" s="43">
        <f>D19*E19</f>
        <v>4</v>
      </c>
      <c r="G19" s="43">
        <v>1</v>
      </c>
      <c r="H19" s="43">
        <f>G19*D19</f>
        <v>4</v>
      </c>
      <c r="I19" s="43">
        <v>1</v>
      </c>
      <c r="J19" s="43">
        <f>I19*D19</f>
        <v>4</v>
      </c>
      <c r="K19" s="43">
        <v>1</v>
      </c>
      <c r="L19" s="43">
        <f>K19*D19</f>
        <v>4</v>
      </c>
      <c r="M19" s="43">
        <v>1</v>
      </c>
      <c r="N19" s="43">
        <f>M19*D19</f>
        <v>4</v>
      </c>
    </row>
    <row r="20" spans="2:14" x14ac:dyDescent="0.2">
      <c r="B20" s="52"/>
      <c r="C20" s="43" t="s">
        <v>278</v>
      </c>
      <c r="D20" s="43"/>
      <c r="E20" s="43"/>
      <c r="F20" s="43">
        <f>SUM(F16:F19)</f>
        <v>4764</v>
      </c>
      <c r="G20" s="43"/>
      <c r="H20" s="43">
        <f>SUM(H16:H19)</f>
        <v>4968</v>
      </c>
      <c r="I20" s="43"/>
      <c r="J20" s="43">
        <f>SUM(J16:J19)</f>
        <v>5716</v>
      </c>
      <c r="K20" s="43"/>
      <c r="L20" s="43">
        <f>SUM(L16:L19)</f>
        <v>5852</v>
      </c>
      <c r="M20" s="43"/>
      <c r="N20" s="43">
        <f>SUM(N16:N19)</f>
        <v>5920</v>
      </c>
    </row>
    <row r="22" spans="2:14" ht="32.25" customHeight="1" x14ac:dyDescent="0.25">
      <c r="C22" s="53" t="s">
        <v>527</v>
      </c>
      <c r="D22" s="53"/>
      <c r="E22" s="67"/>
      <c r="F22" s="67"/>
      <c r="G22" s="53"/>
      <c r="H22" s="55" t="s">
        <v>514</v>
      </c>
    </row>
    <row r="23" spans="2:14" x14ac:dyDescent="0.2">
      <c r="C23" s="56"/>
      <c r="D23" s="530" t="s">
        <v>48</v>
      </c>
      <c r="E23" s="530"/>
      <c r="F23" s="530"/>
      <c r="G23" s="56"/>
      <c r="H23" s="56"/>
    </row>
    <row r="24" spans="2:14" ht="19.5" customHeight="1" x14ac:dyDescent="0.25">
      <c r="C24" s="59" t="s">
        <v>262</v>
      </c>
      <c r="D24" s="62"/>
      <c r="E24" s="67"/>
      <c r="F24" s="67"/>
      <c r="G24" s="61"/>
      <c r="H24" s="55" t="s">
        <v>528</v>
      </c>
    </row>
  </sheetData>
  <mergeCells count="8">
    <mergeCell ref="M15:N15"/>
    <mergeCell ref="D23:F23"/>
    <mergeCell ref="B1:G1"/>
    <mergeCell ref="B2:G2"/>
    <mergeCell ref="E15:F15"/>
    <mergeCell ref="G15:H15"/>
    <mergeCell ref="I15:J15"/>
    <mergeCell ref="K15:L15"/>
  </mergeCells>
  <pageMargins left="0.25" right="0.25" top="0.75" bottom="0.75" header="0.3" footer="0.3"/>
  <pageSetup paperSize="9" scale="94"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view="pageBreakPreview" zoomScale="60" zoomScaleNormal="93" workbookViewId="0">
      <pane xSplit="3" ySplit="3" topLeftCell="D121" activePane="bottomRight" state="frozen"/>
      <selection activeCell="G93" sqref="G93"/>
      <selection pane="topRight" activeCell="G93" sqref="G93"/>
      <selection pane="bottomLeft" activeCell="G93" sqref="G93"/>
      <selection pane="bottomRight" activeCell="F150" sqref="F150"/>
    </sheetView>
  </sheetViews>
  <sheetFormatPr defaultRowHeight="12.75" x14ac:dyDescent="0.2"/>
  <cols>
    <col min="1" max="1" width="9.140625" style="41"/>
    <col min="2" max="2" width="40.5703125" style="41" customWidth="1"/>
    <col min="3" max="3" width="21" style="41" customWidth="1"/>
    <col min="4" max="4" width="13.5703125" style="41" customWidth="1"/>
    <col min="5" max="5" width="14" style="41" customWidth="1"/>
    <col min="6" max="8" width="9.140625" style="41" customWidth="1"/>
    <col min="9" max="257" width="9.140625" style="41"/>
    <col min="258" max="258" width="40.5703125" style="41" customWidth="1"/>
    <col min="259" max="259" width="21" style="41" customWidth="1"/>
    <col min="260" max="260" width="10.7109375" style="41" bestFit="1" customWidth="1"/>
    <col min="261" max="513" width="9.140625" style="41"/>
    <col min="514" max="514" width="40.5703125" style="41" customWidth="1"/>
    <col min="515" max="515" width="21" style="41" customWidth="1"/>
    <col min="516" max="516" width="10.7109375" style="41" bestFit="1" customWidth="1"/>
    <col min="517" max="769" width="9.140625" style="41"/>
    <col min="770" max="770" width="40.5703125" style="41" customWidth="1"/>
    <col min="771" max="771" width="21" style="41" customWidth="1"/>
    <col min="772" max="772" width="10.7109375" style="41" bestFit="1" customWidth="1"/>
    <col min="773" max="1025" width="9.140625" style="41"/>
    <col min="1026" max="1026" width="40.5703125" style="41" customWidth="1"/>
    <col min="1027" max="1027" width="21" style="41" customWidth="1"/>
    <col min="1028" max="1028" width="10.7109375" style="41" bestFit="1" customWidth="1"/>
    <col min="1029" max="1281" width="9.140625" style="41"/>
    <col min="1282" max="1282" width="40.5703125" style="41" customWidth="1"/>
    <col min="1283" max="1283" width="21" style="41" customWidth="1"/>
    <col min="1284" max="1284" width="10.7109375" style="41" bestFit="1" customWidth="1"/>
    <col min="1285" max="1537" width="9.140625" style="41"/>
    <col min="1538" max="1538" width="40.5703125" style="41" customWidth="1"/>
    <col min="1539" max="1539" width="21" style="41" customWidth="1"/>
    <col min="1540" max="1540" width="10.7109375" style="41" bestFit="1" customWidth="1"/>
    <col min="1541" max="1793" width="9.140625" style="41"/>
    <col min="1794" max="1794" width="40.5703125" style="41" customWidth="1"/>
    <col min="1795" max="1795" width="21" style="41" customWidth="1"/>
    <col min="1796" max="1796" width="10.7109375" style="41" bestFit="1" customWidth="1"/>
    <col min="1797" max="2049" width="9.140625" style="41"/>
    <col min="2050" max="2050" width="40.5703125" style="41" customWidth="1"/>
    <col min="2051" max="2051" width="21" style="41" customWidth="1"/>
    <col min="2052" max="2052" width="10.7109375" style="41" bestFit="1" customWidth="1"/>
    <col min="2053" max="2305" width="9.140625" style="41"/>
    <col min="2306" max="2306" width="40.5703125" style="41" customWidth="1"/>
    <col min="2307" max="2307" width="21" style="41" customWidth="1"/>
    <col min="2308" max="2308" width="10.7109375" style="41" bestFit="1" customWidth="1"/>
    <col min="2309" max="2561" width="9.140625" style="41"/>
    <col min="2562" max="2562" width="40.5703125" style="41" customWidth="1"/>
    <col min="2563" max="2563" width="21" style="41" customWidth="1"/>
    <col min="2564" max="2564" width="10.7109375" style="41" bestFit="1" customWidth="1"/>
    <col min="2565" max="2817" width="9.140625" style="41"/>
    <col min="2818" max="2818" width="40.5703125" style="41" customWidth="1"/>
    <col min="2819" max="2819" width="21" style="41" customWidth="1"/>
    <col min="2820" max="2820" width="10.7109375" style="41" bestFit="1" customWidth="1"/>
    <col min="2821" max="3073" width="9.140625" style="41"/>
    <col min="3074" max="3074" width="40.5703125" style="41" customWidth="1"/>
    <col min="3075" max="3075" width="21" style="41" customWidth="1"/>
    <col min="3076" max="3076" width="10.7109375" style="41" bestFit="1" customWidth="1"/>
    <col min="3077" max="3329" width="9.140625" style="41"/>
    <col min="3330" max="3330" width="40.5703125" style="41" customWidth="1"/>
    <col min="3331" max="3331" width="21" style="41" customWidth="1"/>
    <col min="3332" max="3332" width="10.7109375" style="41" bestFit="1" customWidth="1"/>
    <col min="3333" max="3585" width="9.140625" style="41"/>
    <col min="3586" max="3586" width="40.5703125" style="41" customWidth="1"/>
    <col min="3587" max="3587" width="21" style="41" customWidth="1"/>
    <col min="3588" max="3588" width="10.7109375" style="41" bestFit="1" customWidth="1"/>
    <col min="3589" max="3841" width="9.140625" style="41"/>
    <col min="3842" max="3842" width="40.5703125" style="41" customWidth="1"/>
    <col min="3843" max="3843" width="21" style="41" customWidth="1"/>
    <col min="3844" max="3844" width="10.7109375" style="41" bestFit="1" customWidth="1"/>
    <col min="3845" max="4097" width="9.140625" style="41"/>
    <col min="4098" max="4098" width="40.5703125" style="41" customWidth="1"/>
    <col min="4099" max="4099" width="21" style="41" customWidth="1"/>
    <col min="4100" max="4100" width="10.7109375" style="41" bestFit="1" customWidth="1"/>
    <col min="4101" max="4353" width="9.140625" style="41"/>
    <col min="4354" max="4354" width="40.5703125" style="41" customWidth="1"/>
    <col min="4355" max="4355" width="21" style="41" customWidth="1"/>
    <col min="4356" max="4356" width="10.7109375" style="41" bestFit="1" customWidth="1"/>
    <col min="4357" max="4609" width="9.140625" style="41"/>
    <col min="4610" max="4610" width="40.5703125" style="41" customWidth="1"/>
    <col min="4611" max="4611" width="21" style="41" customWidth="1"/>
    <col min="4612" max="4612" width="10.7109375" style="41" bestFit="1" customWidth="1"/>
    <col min="4613" max="4865" width="9.140625" style="41"/>
    <col min="4866" max="4866" width="40.5703125" style="41" customWidth="1"/>
    <col min="4867" max="4867" width="21" style="41" customWidth="1"/>
    <col min="4868" max="4868" width="10.7109375" style="41" bestFit="1" customWidth="1"/>
    <col min="4869" max="5121" width="9.140625" style="41"/>
    <col min="5122" max="5122" width="40.5703125" style="41" customWidth="1"/>
    <col min="5123" max="5123" width="21" style="41" customWidth="1"/>
    <col min="5124" max="5124" width="10.7109375" style="41" bestFit="1" customWidth="1"/>
    <col min="5125" max="5377" width="9.140625" style="41"/>
    <col min="5378" max="5378" width="40.5703125" style="41" customWidth="1"/>
    <col min="5379" max="5379" width="21" style="41" customWidth="1"/>
    <col min="5380" max="5380" width="10.7109375" style="41" bestFit="1" customWidth="1"/>
    <col min="5381" max="5633" width="9.140625" style="41"/>
    <col min="5634" max="5634" width="40.5703125" style="41" customWidth="1"/>
    <col min="5635" max="5635" width="21" style="41" customWidth="1"/>
    <col min="5636" max="5636" width="10.7109375" style="41" bestFit="1" customWidth="1"/>
    <col min="5637" max="5889" width="9.140625" style="41"/>
    <col min="5890" max="5890" width="40.5703125" style="41" customWidth="1"/>
    <col min="5891" max="5891" width="21" style="41" customWidth="1"/>
    <col min="5892" max="5892" width="10.7109375" style="41" bestFit="1" customWidth="1"/>
    <col min="5893" max="6145" width="9.140625" style="41"/>
    <col min="6146" max="6146" width="40.5703125" style="41" customWidth="1"/>
    <col min="6147" max="6147" width="21" style="41" customWidth="1"/>
    <col min="6148" max="6148" width="10.7109375" style="41" bestFit="1" customWidth="1"/>
    <col min="6149" max="6401" width="9.140625" style="41"/>
    <col min="6402" max="6402" width="40.5703125" style="41" customWidth="1"/>
    <col min="6403" max="6403" width="21" style="41" customWidth="1"/>
    <col min="6404" max="6404" width="10.7109375" style="41" bestFit="1" customWidth="1"/>
    <col min="6405" max="6657" width="9.140625" style="41"/>
    <col min="6658" max="6658" width="40.5703125" style="41" customWidth="1"/>
    <col min="6659" max="6659" width="21" style="41" customWidth="1"/>
    <col min="6660" max="6660" width="10.7109375" style="41" bestFit="1" customWidth="1"/>
    <col min="6661" max="6913" width="9.140625" style="41"/>
    <col min="6914" max="6914" width="40.5703125" style="41" customWidth="1"/>
    <col min="6915" max="6915" width="21" style="41" customWidth="1"/>
    <col min="6916" max="6916" width="10.7109375" style="41" bestFit="1" customWidth="1"/>
    <col min="6917" max="7169" width="9.140625" style="41"/>
    <col min="7170" max="7170" width="40.5703125" style="41" customWidth="1"/>
    <col min="7171" max="7171" width="21" style="41" customWidth="1"/>
    <col min="7172" max="7172" width="10.7109375" style="41" bestFit="1" customWidth="1"/>
    <col min="7173" max="7425" width="9.140625" style="41"/>
    <col min="7426" max="7426" width="40.5703125" style="41" customWidth="1"/>
    <col min="7427" max="7427" width="21" style="41" customWidth="1"/>
    <col min="7428" max="7428" width="10.7109375" style="41" bestFit="1" customWidth="1"/>
    <col min="7429" max="7681" width="9.140625" style="41"/>
    <col min="7682" max="7682" width="40.5703125" style="41" customWidth="1"/>
    <col min="7683" max="7683" width="21" style="41" customWidth="1"/>
    <col min="7684" max="7684" width="10.7109375" style="41" bestFit="1" customWidth="1"/>
    <col min="7685" max="7937" width="9.140625" style="41"/>
    <col min="7938" max="7938" width="40.5703125" style="41" customWidth="1"/>
    <col min="7939" max="7939" width="21" style="41" customWidth="1"/>
    <col min="7940" max="7940" width="10.7109375" style="41" bestFit="1" customWidth="1"/>
    <col min="7941" max="8193" width="9.140625" style="41"/>
    <col min="8194" max="8194" width="40.5703125" style="41" customWidth="1"/>
    <col min="8195" max="8195" width="21" style="41" customWidth="1"/>
    <col min="8196" max="8196" width="10.7109375" style="41" bestFit="1" customWidth="1"/>
    <col min="8197" max="8449" width="9.140625" style="41"/>
    <col min="8450" max="8450" width="40.5703125" style="41" customWidth="1"/>
    <col min="8451" max="8451" width="21" style="41" customWidth="1"/>
    <col min="8452" max="8452" width="10.7109375" style="41" bestFit="1" customWidth="1"/>
    <col min="8453" max="8705" width="9.140625" style="41"/>
    <col min="8706" max="8706" width="40.5703125" style="41" customWidth="1"/>
    <col min="8707" max="8707" width="21" style="41" customWidth="1"/>
    <col min="8708" max="8708" width="10.7109375" style="41" bestFit="1" customWidth="1"/>
    <col min="8709" max="8961" width="9.140625" style="41"/>
    <col min="8962" max="8962" width="40.5703125" style="41" customWidth="1"/>
    <col min="8963" max="8963" width="21" style="41" customWidth="1"/>
    <col min="8964" max="8964" width="10.7109375" style="41" bestFit="1" customWidth="1"/>
    <col min="8965" max="9217" width="9.140625" style="41"/>
    <col min="9218" max="9218" width="40.5703125" style="41" customWidth="1"/>
    <col min="9219" max="9219" width="21" style="41" customWidth="1"/>
    <col min="9220" max="9220" width="10.7109375" style="41" bestFit="1" customWidth="1"/>
    <col min="9221" max="9473" width="9.140625" style="41"/>
    <col min="9474" max="9474" width="40.5703125" style="41" customWidth="1"/>
    <col min="9475" max="9475" width="21" style="41" customWidth="1"/>
    <col min="9476" max="9476" width="10.7109375" style="41" bestFit="1" customWidth="1"/>
    <col min="9477" max="9729" width="9.140625" style="41"/>
    <col min="9730" max="9730" width="40.5703125" style="41" customWidth="1"/>
    <col min="9731" max="9731" width="21" style="41" customWidth="1"/>
    <col min="9732" max="9732" width="10.7109375" style="41" bestFit="1" customWidth="1"/>
    <col min="9733" max="9985" width="9.140625" style="41"/>
    <col min="9986" max="9986" width="40.5703125" style="41" customWidth="1"/>
    <col min="9987" max="9987" width="21" style="41" customWidth="1"/>
    <col min="9988" max="9988" width="10.7109375" style="41" bestFit="1" customWidth="1"/>
    <col min="9989" max="10241" width="9.140625" style="41"/>
    <col min="10242" max="10242" width="40.5703125" style="41" customWidth="1"/>
    <col min="10243" max="10243" width="21" style="41" customWidth="1"/>
    <col min="10244" max="10244" width="10.7109375" style="41" bestFit="1" customWidth="1"/>
    <col min="10245" max="10497" width="9.140625" style="41"/>
    <col min="10498" max="10498" width="40.5703125" style="41" customWidth="1"/>
    <col min="10499" max="10499" width="21" style="41" customWidth="1"/>
    <col min="10500" max="10500" width="10.7109375" style="41" bestFit="1" customWidth="1"/>
    <col min="10501" max="10753" width="9.140625" style="41"/>
    <col min="10754" max="10754" width="40.5703125" style="41" customWidth="1"/>
    <col min="10755" max="10755" width="21" style="41" customWidth="1"/>
    <col min="10756" max="10756" width="10.7109375" style="41" bestFit="1" customWidth="1"/>
    <col min="10757" max="11009" width="9.140625" style="41"/>
    <col min="11010" max="11010" width="40.5703125" style="41" customWidth="1"/>
    <col min="11011" max="11011" width="21" style="41" customWidth="1"/>
    <col min="11012" max="11012" width="10.7109375" style="41" bestFit="1" customWidth="1"/>
    <col min="11013" max="11265" width="9.140625" style="41"/>
    <col min="11266" max="11266" width="40.5703125" style="41" customWidth="1"/>
    <col min="11267" max="11267" width="21" style="41" customWidth="1"/>
    <col min="11268" max="11268" width="10.7109375" style="41" bestFit="1" customWidth="1"/>
    <col min="11269" max="11521" width="9.140625" style="41"/>
    <col min="11522" max="11522" width="40.5703125" style="41" customWidth="1"/>
    <col min="11523" max="11523" width="21" style="41" customWidth="1"/>
    <col min="11524" max="11524" width="10.7109375" style="41" bestFit="1" customWidth="1"/>
    <col min="11525" max="11777" width="9.140625" style="41"/>
    <col min="11778" max="11778" width="40.5703125" style="41" customWidth="1"/>
    <col min="11779" max="11779" width="21" style="41" customWidth="1"/>
    <col min="11780" max="11780" width="10.7109375" style="41" bestFit="1" customWidth="1"/>
    <col min="11781" max="12033" width="9.140625" style="41"/>
    <col min="12034" max="12034" width="40.5703125" style="41" customWidth="1"/>
    <col min="12035" max="12035" width="21" style="41" customWidth="1"/>
    <col min="12036" max="12036" width="10.7109375" style="41" bestFit="1" customWidth="1"/>
    <col min="12037" max="12289" width="9.140625" style="41"/>
    <col min="12290" max="12290" width="40.5703125" style="41" customWidth="1"/>
    <col min="12291" max="12291" width="21" style="41" customWidth="1"/>
    <col min="12292" max="12292" width="10.7109375" style="41" bestFit="1" customWidth="1"/>
    <col min="12293" max="12545" width="9.140625" style="41"/>
    <col min="12546" max="12546" width="40.5703125" style="41" customWidth="1"/>
    <col min="12547" max="12547" width="21" style="41" customWidth="1"/>
    <col min="12548" max="12548" width="10.7109375" style="41" bestFit="1" customWidth="1"/>
    <col min="12549" max="12801" width="9.140625" style="41"/>
    <col min="12802" max="12802" width="40.5703125" style="41" customWidth="1"/>
    <col min="12803" max="12803" width="21" style="41" customWidth="1"/>
    <col min="12804" max="12804" width="10.7109375" style="41" bestFit="1" customWidth="1"/>
    <col min="12805" max="13057" width="9.140625" style="41"/>
    <col min="13058" max="13058" width="40.5703125" style="41" customWidth="1"/>
    <col min="13059" max="13059" width="21" style="41" customWidth="1"/>
    <col min="13060" max="13060" width="10.7109375" style="41" bestFit="1" customWidth="1"/>
    <col min="13061" max="13313" width="9.140625" style="41"/>
    <col min="13314" max="13314" width="40.5703125" style="41" customWidth="1"/>
    <col min="13315" max="13315" width="21" style="41" customWidth="1"/>
    <col min="13316" max="13316" width="10.7109375" style="41" bestFit="1" customWidth="1"/>
    <col min="13317" max="13569" width="9.140625" style="41"/>
    <col min="13570" max="13570" width="40.5703125" style="41" customWidth="1"/>
    <col min="13571" max="13571" width="21" style="41" customWidth="1"/>
    <col min="13572" max="13572" width="10.7109375" style="41" bestFit="1" customWidth="1"/>
    <col min="13573" max="13825" width="9.140625" style="41"/>
    <col min="13826" max="13826" width="40.5703125" style="41" customWidth="1"/>
    <col min="13827" max="13827" width="21" style="41" customWidth="1"/>
    <col min="13828" max="13828" width="10.7109375" style="41" bestFit="1" customWidth="1"/>
    <col min="13829" max="14081" width="9.140625" style="41"/>
    <col min="14082" max="14082" width="40.5703125" style="41" customWidth="1"/>
    <col min="14083" max="14083" width="21" style="41" customWidth="1"/>
    <col min="14084" max="14084" width="10.7109375" style="41" bestFit="1" customWidth="1"/>
    <col min="14085" max="14337" width="9.140625" style="41"/>
    <col min="14338" max="14338" width="40.5703125" style="41" customWidth="1"/>
    <col min="14339" max="14339" width="21" style="41" customWidth="1"/>
    <col min="14340" max="14340" width="10.7109375" style="41" bestFit="1" customWidth="1"/>
    <col min="14341" max="14593" width="9.140625" style="41"/>
    <col min="14594" max="14594" width="40.5703125" style="41" customWidth="1"/>
    <col min="14595" max="14595" width="21" style="41" customWidth="1"/>
    <col min="14596" max="14596" width="10.7109375" style="41" bestFit="1" customWidth="1"/>
    <col min="14597" max="14849" width="9.140625" style="41"/>
    <col min="14850" max="14850" width="40.5703125" style="41" customWidth="1"/>
    <col min="14851" max="14851" width="21" style="41" customWidth="1"/>
    <col min="14852" max="14852" width="10.7109375" style="41" bestFit="1" customWidth="1"/>
    <col min="14853" max="15105" width="9.140625" style="41"/>
    <col min="15106" max="15106" width="40.5703125" style="41" customWidth="1"/>
    <col min="15107" max="15107" width="21" style="41" customWidth="1"/>
    <col min="15108" max="15108" width="10.7109375" style="41" bestFit="1" customWidth="1"/>
    <col min="15109" max="15361" width="9.140625" style="41"/>
    <col min="15362" max="15362" width="40.5703125" style="41" customWidth="1"/>
    <col min="15363" max="15363" width="21" style="41" customWidth="1"/>
    <col min="15364" max="15364" width="10.7109375" style="41" bestFit="1" customWidth="1"/>
    <col min="15365" max="15617" width="9.140625" style="41"/>
    <col min="15618" max="15618" width="40.5703125" style="41" customWidth="1"/>
    <col min="15619" max="15619" width="21" style="41" customWidth="1"/>
    <col min="15620" max="15620" width="10.7109375" style="41" bestFit="1" customWidth="1"/>
    <col min="15621" max="15873" width="9.140625" style="41"/>
    <col min="15874" max="15874" width="40.5703125" style="41" customWidth="1"/>
    <col min="15875" max="15875" width="21" style="41" customWidth="1"/>
    <col min="15876" max="15876" width="10.7109375" style="41" bestFit="1" customWidth="1"/>
    <col min="15877" max="16129" width="9.140625" style="41"/>
    <col min="16130" max="16130" width="40.5703125" style="41" customWidth="1"/>
    <col min="16131" max="16131" width="21" style="41" customWidth="1"/>
    <col min="16132" max="16132" width="10.7109375" style="41" bestFit="1" customWidth="1"/>
    <col min="16133" max="16384" width="9.140625" style="41"/>
  </cols>
  <sheetData>
    <row r="1" spans="1:8" ht="36" customHeight="1" x14ac:dyDescent="0.3">
      <c r="A1" s="536" t="s">
        <v>517</v>
      </c>
      <c r="B1" s="536"/>
      <c r="C1" s="536"/>
      <c r="D1" s="536"/>
      <c r="E1" s="536"/>
      <c r="F1" s="536"/>
      <c r="G1" s="537"/>
      <c r="H1" s="537"/>
    </row>
    <row r="3" spans="1:8" ht="41.25" customHeight="1" x14ac:dyDescent="0.2">
      <c r="A3" s="52"/>
      <c r="B3" s="63" t="s">
        <v>287</v>
      </c>
      <c r="C3" s="63" t="s">
        <v>288</v>
      </c>
      <c r="D3" s="68" t="s">
        <v>289</v>
      </c>
      <c r="E3" s="68" t="s">
        <v>290</v>
      </c>
      <c r="F3" s="68" t="s">
        <v>291</v>
      </c>
      <c r="G3" s="68" t="s">
        <v>292</v>
      </c>
      <c r="H3" s="68" t="s">
        <v>293</v>
      </c>
    </row>
    <row r="4" spans="1:8" ht="18" customHeight="1" x14ac:dyDescent="0.2">
      <c r="A4" s="52">
        <v>1</v>
      </c>
      <c r="B4" s="69" t="s">
        <v>294</v>
      </c>
      <c r="C4" s="42" t="s">
        <v>295</v>
      </c>
      <c r="D4" s="42">
        <v>1</v>
      </c>
      <c r="E4" s="42">
        <v>1</v>
      </c>
      <c r="F4" s="42">
        <v>1</v>
      </c>
      <c r="G4" s="42">
        <v>1</v>
      </c>
      <c r="H4" s="42">
        <v>1</v>
      </c>
    </row>
    <row r="5" spans="1:8" ht="18" customHeight="1" x14ac:dyDescent="0.2">
      <c r="A5" s="52">
        <f>A4+1</f>
        <v>2</v>
      </c>
      <c r="B5" s="69" t="s">
        <v>296</v>
      </c>
      <c r="C5" s="42" t="s">
        <v>295</v>
      </c>
      <c r="D5" s="42">
        <v>1</v>
      </c>
      <c r="E5" s="42">
        <v>1</v>
      </c>
      <c r="F5" s="42">
        <v>1</v>
      </c>
      <c r="G5" s="42">
        <v>1</v>
      </c>
      <c r="H5" s="42">
        <v>1</v>
      </c>
    </row>
    <row r="6" spans="1:8" ht="18" customHeight="1" x14ac:dyDescent="0.2">
      <c r="A6" s="52">
        <f t="shared" ref="A6:A65" si="0">A5+1</f>
        <v>3</v>
      </c>
      <c r="B6" s="69" t="s">
        <v>297</v>
      </c>
      <c r="C6" s="42" t="s">
        <v>295</v>
      </c>
      <c r="D6" s="42">
        <v>1</v>
      </c>
      <c r="E6" s="42">
        <v>1</v>
      </c>
      <c r="F6" s="42">
        <v>1</v>
      </c>
      <c r="G6" s="42">
        <v>1</v>
      </c>
      <c r="H6" s="42">
        <v>1</v>
      </c>
    </row>
    <row r="7" spans="1:8" ht="18" customHeight="1" x14ac:dyDescent="0.2">
      <c r="A7" s="52">
        <f t="shared" si="0"/>
        <v>4</v>
      </c>
      <c r="B7" s="69" t="s">
        <v>298</v>
      </c>
      <c r="C7" s="42" t="s">
        <v>295</v>
      </c>
      <c r="D7" s="42">
        <v>1</v>
      </c>
      <c r="E7" s="42">
        <v>1</v>
      </c>
      <c r="F7" s="42">
        <v>1</v>
      </c>
      <c r="G7" s="42">
        <v>1</v>
      </c>
      <c r="H7" s="42">
        <v>1</v>
      </c>
    </row>
    <row r="8" spans="1:8" ht="18" customHeight="1" x14ac:dyDescent="0.2">
      <c r="A8" s="52">
        <f t="shared" si="0"/>
        <v>5</v>
      </c>
      <c r="B8" s="69" t="s">
        <v>299</v>
      </c>
      <c r="C8" s="42" t="s">
        <v>295</v>
      </c>
      <c r="D8" s="42">
        <v>1</v>
      </c>
      <c r="E8" s="42">
        <v>1</v>
      </c>
      <c r="F8" s="42">
        <v>1</v>
      </c>
      <c r="G8" s="42">
        <v>1</v>
      </c>
      <c r="H8" s="42">
        <v>1</v>
      </c>
    </row>
    <row r="9" spans="1:8" ht="18" customHeight="1" x14ac:dyDescent="0.2">
      <c r="A9" s="52">
        <f t="shared" si="0"/>
        <v>6</v>
      </c>
      <c r="B9" s="69" t="s">
        <v>300</v>
      </c>
      <c r="C9" s="42" t="s">
        <v>295</v>
      </c>
      <c r="D9" s="42">
        <v>1</v>
      </c>
      <c r="E9" s="42">
        <v>1</v>
      </c>
      <c r="F9" s="42">
        <v>1</v>
      </c>
      <c r="G9" s="42">
        <v>1</v>
      </c>
      <c r="H9" s="42">
        <v>1</v>
      </c>
    </row>
    <row r="10" spans="1:8" ht="18" customHeight="1" x14ac:dyDescent="0.2">
      <c r="A10" s="52">
        <f t="shared" si="0"/>
        <v>7</v>
      </c>
      <c r="B10" s="69" t="s">
        <v>301</v>
      </c>
      <c r="C10" s="42" t="s">
        <v>295</v>
      </c>
      <c r="D10" s="42">
        <v>1</v>
      </c>
      <c r="E10" s="42">
        <v>1</v>
      </c>
      <c r="F10" s="42">
        <v>1</v>
      </c>
      <c r="G10" s="42">
        <v>1</v>
      </c>
      <c r="H10" s="42">
        <v>1</v>
      </c>
    </row>
    <row r="11" spans="1:8" ht="18" customHeight="1" x14ac:dyDescent="0.2">
      <c r="A11" s="52">
        <f t="shared" si="0"/>
        <v>8</v>
      </c>
      <c r="B11" s="69" t="s">
        <v>302</v>
      </c>
      <c r="C11" s="42" t="s">
        <v>295</v>
      </c>
      <c r="D11" s="42">
        <v>1</v>
      </c>
      <c r="E11" s="42">
        <v>1</v>
      </c>
      <c r="F11" s="42">
        <v>1</v>
      </c>
      <c r="G11" s="42">
        <v>1</v>
      </c>
      <c r="H11" s="42">
        <v>1</v>
      </c>
    </row>
    <row r="12" spans="1:8" ht="18" customHeight="1" x14ac:dyDescent="0.2">
      <c r="A12" s="52">
        <f t="shared" si="0"/>
        <v>9</v>
      </c>
      <c r="B12" s="69" t="s">
        <v>303</v>
      </c>
      <c r="C12" s="42" t="s">
        <v>295</v>
      </c>
      <c r="D12" s="42">
        <v>1</v>
      </c>
      <c r="E12" s="42">
        <v>1</v>
      </c>
      <c r="F12" s="42">
        <v>1</v>
      </c>
      <c r="G12" s="42">
        <v>1</v>
      </c>
      <c r="H12" s="42">
        <v>1</v>
      </c>
    </row>
    <row r="13" spans="1:8" ht="18" customHeight="1" x14ac:dyDescent="0.2">
      <c r="A13" s="52">
        <f t="shared" si="0"/>
        <v>10</v>
      </c>
      <c r="B13" s="69" t="s">
        <v>304</v>
      </c>
      <c r="C13" s="42" t="s">
        <v>295</v>
      </c>
      <c r="D13" s="42">
        <v>1</v>
      </c>
      <c r="E13" s="42">
        <v>1</v>
      </c>
      <c r="F13" s="42">
        <v>1</v>
      </c>
      <c r="G13" s="42">
        <v>1</v>
      </c>
      <c r="H13" s="42">
        <v>1</v>
      </c>
    </row>
    <row r="14" spans="1:8" ht="18" customHeight="1" x14ac:dyDescent="0.2">
      <c r="A14" s="52">
        <f t="shared" si="0"/>
        <v>11</v>
      </c>
      <c r="B14" s="69" t="s">
        <v>305</v>
      </c>
      <c r="C14" s="42" t="s">
        <v>295</v>
      </c>
      <c r="D14" s="42">
        <v>1</v>
      </c>
      <c r="E14" s="42">
        <v>1</v>
      </c>
      <c r="F14" s="42">
        <v>1</v>
      </c>
      <c r="G14" s="42">
        <v>1</v>
      </c>
      <c r="H14" s="42">
        <v>1</v>
      </c>
    </row>
    <row r="15" spans="1:8" ht="18" customHeight="1" x14ac:dyDescent="0.2">
      <c r="A15" s="52">
        <f t="shared" si="0"/>
        <v>12</v>
      </c>
      <c r="B15" s="69" t="s">
        <v>306</v>
      </c>
      <c r="C15" s="42" t="s">
        <v>295</v>
      </c>
      <c r="D15" s="42">
        <v>1</v>
      </c>
      <c r="E15" s="42">
        <v>1</v>
      </c>
      <c r="F15" s="42">
        <v>1</v>
      </c>
      <c r="G15" s="42">
        <v>1</v>
      </c>
      <c r="H15" s="42">
        <v>1</v>
      </c>
    </row>
    <row r="16" spans="1:8" ht="18" customHeight="1" x14ac:dyDescent="0.2">
      <c r="A16" s="52">
        <f t="shared" si="0"/>
        <v>13</v>
      </c>
      <c r="B16" s="69" t="s">
        <v>307</v>
      </c>
      <c r="C16" s="42" t="s">
        <v>295</v>
      </c>
      <c r="D16" s="42">
        <v>1</v>
      </c>
      <c r="E16" s="42">
        <v>1</v>
      </c>
      <c r="F16" s="42">
        <v>1</v>
      </c>
      <c r="G16" s="42">
        <v>1</v>
      </c>
      <c r="H16" s="42">
        <v>1</v>
      </c>
    </row>
    <row r="17" spans="1:8" ht="18" customHeight="1" x14ac:dyDescent="0.2">
      <c r="A17" s="52">
        <f t="shared" si="0"/>
        <v>14</v>
      </c>
      <c r="B17" s="69" t="s">
        <v>308</v>
      </c>
      <c r="C17" s="42" t="s">
        <v>295</v>
      </c>
      <c r="D17" s="42">
        <v>1</v>
      </c>
      <c r="E17" s="42">
        <v>1</v>
      </c>
      <c r="F17" s="42">
        <v>1</v>
      </c>
      <c r="G17" s="42">
        <v>1</v>
      </c>
      <c r="H17" s="42">
        <v>1</v>
      </c>
    </row>
    <row r="18" spans="1:8" ht="18" customHeight="1" x14ac:dyDescent="0.2">
      <c r="A18" s="52">
        <f t="shared" si="0"/>
        <v>15</v>
      </c>
      <c r="B18" s="69" t="s">
        <v>309</v>
      </c>
      <c r="C18" s="42" t="s">
        <v>295</v>
      </c>
      <c r="D18" s="42">
        <v>1</v>
      </c>
      <c r="E18" s="42">
        <v>1</v>
      </c>
      <c r="F18" s="42">
        <v>1</v>
      </c>
      <c r="G18" s="42">
        <v>1</v>
      </c>
      <c r="H18" s="42">
        <v>1</v>
      </c>
    </row>
    <row r="19" spans="1:8" ht="18" customHeight="1" x14ac:dyDescent="0.2">
      <c r="A19" s="52">
        <f t="shared" si="0"/>
        <v>16</v>
      </c>
      <c r="B19" s="69" t="s">
        <v>310</v>
      </c>
      <c r="C19" s="42" t="s">
        <v>295</v>
      </c>
      <c r="D19" s="42">
        <v>1</v>
      </c>
      <c r="E19" s="42">
        <v>1</v>
      </c>
      <c r="F19" s="42">
        <v>1</v>
      </c>
      <c r="G19" s="42">
        <v>1</v>
      </c>
      <c r="H19" s="42">
        <v>1</v>
      </c>
    </row>
    <row r="20" spans="1:8" ht="18" customHeight="1" x14ac:dyDescent="0.2">
      <c r="A20" s="52">
        <f t="shared" si="0"/>
        <v>17</v>
      </c>
      <c r="B20" s="69" t="s">
        <v>311</v>
      </c>
      <c r="C20" s="42" t="s">
        <v>295</v>
      </c>
      <c r="D20" s="42">
        <v>1</v>
      </c>
      <c r="E20" s="42">
        <v>1</v>
      </c>
      <c r="F20" s="42">
        <v>1</v>
      </c>
      <c r="G20" s="42">
        <v>1</v>
      </c>
      <c r="H20" s="42">
        <v>1</v>
      </c>
    </row>
    <row r="21" spans="1:8" ht="18" customHeight="1" x14ac:dyDescent="0.2">
      <c r="A21" s="52">
        <f t="shared" si="0"/>
        <v>18</v>
      </c>
      <c r="B21" s="69" t="s">
        <v>312</v>
      </c>
      <c r="C21" s="42" t="s">
        <v>295</v>
      </c>
      <c r="D21" s="42">
        <v>1</v>
      </c>
      <c r="E21" s="42">
        <v>1</v>
      </c>
      <c r="F21" s="42">
        <v>1</v>
      </c>
      <c r="G21" s="42">
        <v>1</v>
      </c>
      <c r="H21" s="42">
        <v>1</v>
      </c>
    </row>
    <row r="22" spans="1:8" ht="18" customHeight="1" x14ac:dyDescent="0.2">
      <c r="A22" s="52">
        <f t="shared" si="0"/>
        <v>19</v>
      </c>
      <c r="B22" s="69" t="s">
        <v>313</v>
      </c>
      <c r="C22" s="42" t="s">
        <v>295</v>
      </c>
      <c r="D22" s="42">
        <v>1</v>
      </c>
      <c r="E22" s="42">
        <v>1</v>
      </c>
      <c r="F22" s="42">
        <v>1</v>
      </c>
      <c r="G22" s="42">
        <v>1</v>
      </c>
      <c r="H22" s="42">
        <v>1</v>
      </c>
    </row>
    <row r="23" spans="1:8" ht="18" customHeight="1" x14ac:dyDescent="0.2">
      <c r="A23" s="52">
        <f t="shared" si="0"/>
        <v>20</v>
      </c>
      <c r="B23" s="69" t="s">
        <v>314</v>
      </c>
      <c r="C23" s="42" t="s">
        <v>295</v>
      </c>
      <c r="D23" s="42">
        <v>1</v>
      </c>
      <c r="E23" s="42">
        <v>1</v>
      </c>
      <c r="F23" s="42">
        <v>1</v>
      </c>
      <c r="G23" s="42">
        <v>1</v>
      </c>
      <c r="H23" s="42">
        <v>1</v>
      </c>
    </row>
    <row r="24" spans="1:8" ht="18" customHeight="1" x14ac:dyDescent="0.2">
      <c r="A24" s="52">
        <f t="shared" si="0"/>
        <v>21</v>
      </c>
      <c r="B24" s="69" t="s">
        <v>315</v>
      </c>
      <c r="C24" s="42" t="s">
        <v>295</v>
      </c>
      <c r="D24" s="42">
        <v>1</v>
      </c>
      <c r="E24" s="42">
        <v>1</v>
      </c>
      <c r="F24" s="42">
        <v>1</v>
      </c>
      <c r="G24" s="42">
        <v>1</v>
      </c>
      <c r="H24" s="42">
        <v>1</v>
      </c>
    </row>
    <row r="25" spans="1:8" ht="18" customHeight="1" x14ac:dyDescent="0.2">
      <c r="A25" s="52">
        <f t="shared" si="0"/>
        <v>22</v>
      </c>
      <c r="B25" s="69" t="s">
        <v>316</v>
      </c>
      <c r="C25" s="42" t="s">
        <v>295</v>
      </c>
      <c r="D25" s="42">
        <v>1</v>
      </c>
      <c r="E25" s="42">
        <v>1</v>
      </c>
      <c r="F25" s="42">
        <v>1</v>
      </c>
      <c r="G25" s="42">
        <v>1</v>
      </c>
      <c r="H25" s="42">
        <v>1</v>
      </c>
    </row>
    <row r="26" spans="1:8" ht="18" customHeight="1" x14ac:dyDescent="0.2">
      <c r="A26" s="52">
        <f t="shared" si="0"/>
        <v>23</v>
      </c>
      <c r="B26" s="69" t="s">
        <v>317</v>
      </c>
      <c r="C26" s="42" t="s">
        <v>295</v>
      </c>
      <c r="D26" s="42">
        <v>1</v>
      </c>
      <c r="E26" s="42">
        <v>1</v>
      </c>
      <c r="F26" s="42">
        <v>1</v>
      </c>
      <c r="G26" s="42">
        <v>1</v>
      </c>
      <c r="H26" s="42">
        <v>1</v>
      </c>
    </row>
    <row r="27" spans="1:8" ht="18" customHeight="1" x14ac:dyDescent="0.2">
      <c r="A27" s="52">
        <f t="shared" si="0"/>
        <v>24</v>
      </c>
      <c r="B27" s="69" t="s">
        <v>318</v>
      </c>
      <c r="C27" s="42" t="s">
        <v>295</v>
      </c>
      <c r="D27" s="42">
        <v>1</v>
      </c>
      <c r="E27" s="42">
        <v>1</v>
      </c>
      <c r="F27" s="42">
        <v>1</v>
      </c>
      <c r="G27" s="42">
        <v>1</v>
      </c>
      <c r="H27" s="42">
        <v>1</v>
      </c>
    </row>
    <row r="28" spans="1:8" ht="18" customHeight="1" x14ac:dyDescent="0.2">
      <c r="A28" s="52">
        <f t="shared" si="0"/>
        <v>25</v>
      </c>
      <c r="B28" s="69" t="s">
        <v>319</v>
      </c>
      <c r="C28" s="42" t="s">
        <v>295</v>
      </c>
      <c r="D28" s="42">
        <v>1</v>
      </c>
      <c r="E28" s="42">
        <v>1</v>
      </c>
      <c r="F28" s="42">
        <v>1</v>
      </c>
      <c r="G28" s="42">
        <v>1</v>
      </c>
      <c r="H28" s="42">
        <v>1</v>
      </c>
    </row>
    <row r="29" spans="1:8" ht="18" customHeight="1" x14ac:dyDescent="0.2">
      <c r="A29" s="52">
        <f t="shared" si="0"/>
        <v>26</v>
      </c>
      <c r="B29" s="69" t="s">
        <v>320</v>
      </c>
      <c r="C29" s="42" t="s">
        <v>295</v>
      </c>
      <c r="D29" s="42">
        <v>1</v>
      </c>
      <c r="E29" s="42">
        <v>1</v>
      </c>
      <c r="F29" s="42">
        <v>1</v>
      </c>
      <c r="G29" s="42">
        <v>1</v>
      </c>
      <c r="H29" s="42">
        <v>1</v>
      </c>
    </row>
    <row r="30" spans="1:8" ht="18" customHeight="1" x14ac:dyDescent="0.2">
      <c r="A30" s="52">
        <f t="shared" si="0"/>
        <v>27</v>
      </c>
      <c r="B30" s="69" t="s">
        <v>321</v>
      </c>
      <c r="C30" s="42" t="s">
        <v>295</v>
      </c>
      <c r="D30" s="42">
        <v>1</v>
      </c>
      <c r="E30" s="42">
        <v>1</v>
      </c>
      <c r="F30" s="42">
        <v>1</v>
      </c>
      <c r="G30" s="42">
        <v>1</v>
      </c>
      <c r="H30" s="42">
        <v>1</v>
      </c>
    </row>
    <row r="31" spans="1:8" ht="18" customHeight="1" x14ac:dyDescent="0.2">
      <c r="A31" s="52">
        <f t="shared" si="0"/>
        <v>28</v>
      </c>
      <c r="B31" s="69" t="s">
        <v>322</v>
      </c>
      <c r="C31" s="42" t="s">
        <v>295</v>
      </c>
      <c r="D31" s="42">
        <v>1</v>
      </c>
      <c r="E31" s="42">
        <v>1</v>
      </c>
      <c r="F31" s="42">
        <v>1</v>
      </c>
      <c r="G31" s="42">
        <v>1</v>
      </c>
      <c r="H31" s="42">
        <v>1</v>
      </c>
    </row>
    <row r="32" spans="1:8" ht="18" customHeight="1" x14ac:dyDescent="0.2">
      <c r="A32" s="52">
        <f t="shared" si="0"/>
        <v>29</v>
      </c>
      <c r="B32" s="69" t="s">
        <v>323</v>
      </c>
      <c r="C32" s="42" t="s">
        <v>295</v>
      </c>
      <c r="D32" s="42">
        <v>1</v>
      </c>
      <c r="E32" s="42">
        <v>1</v>
      </c>
      <c r="F32" s="42">
        <v>1</v>
      </c>
      <c r="G32" s="42">
        <v>1</v>
      </c>
      <c r="H32" s="42">
        <v>1</v>
      </c>
    </row>
    <row r="33" spans="1:8" ht="18" customHeight="1" x14ac:dyDescent="0.2">
      <c r="A33" s="52">
        <f t="shared" si="0"/>
        <v>30</v>
      </c>
      <c r="B33" s="69" t="s">
        <v>324</v>
      </c>
      <c r="C33" s="42" t="s">
        <v>295</v>
      </c>
      <c r="D33" s="42">
        <v>1</v>
      </c>
      <c r="E33" s="42">
        <v>1</v>
      </c>
      <c r="F33" s="42">
        <v>1</v>
      </c>
      <c r="G33" s="42">
        <v>1</v>
      </c>
      <c r="H33" s="42">
        <v>1</v>
      </c>
    </row>
    <row r="34" spans="1:8" ht="18" customHeight="1" x14ac:dyDescent="0.2">
      <c r="A34" s="52">
        <f t="shared" si="0"/>
        <v>31</v>
      </c>
      <c r="B34" s="69" t="s">
        <v>325</v>
      </c>
      <c r="C34" s="42" t="s">
        <v>295</v>
      </c>
      <c r="D34" s="42">
        <v>1</v>
      </c>
      <c r="E34" s="42">
        <v>1</v>
      </c>
      <c r="F34" s="42">
        <v>1</v>
      </c>
      <c r="G34" s="42">
        <v>1</v>
      </c>
      <c r="H34" s="42">
        <v>1</v>
      </c>
    </row>
    <row r="35" spans="1:8" ht="18" customHeight="1" x14ac:dyDescent="0.2">
      <c r="A35" s="52">
        <f t="shared" si="0"/>
        <v>32</v>
      </c>
      <c r="B35" s="69" t="s">
        <v>326</v>
      </c>
      <c r="C35" s="42" t="s">
        <v>295</v>
      </c>
      <c r="D35" s="42">
        <v>1</v>
      </c>
      <c r="E35" s="42">
        <v>1</v>
      </c>
      <c r="F35" s="42">
        <v>1</v>
      </c>
      <c r="G35" s="42">
        <v>1</v>
      </c>
      <c r="H35" s="42">
        <v>1</v>
      </c>
    </row>
    <row r="36" spans="1:8" ht="18" customHeight="1" x14ac:dyDescent="0.2">
      <c r="A36" s="52">
        <f t="shared" si="0"/>
        <v>33</v>
      </c>
      <c r="B36" s="69" t="s">
        <v>327</v>
      </c>
      <c r="C36" s="42" t="s">
        <v>295</v>
      </c>
      <c r="D36" s="42"/>
      <c r="E36" s="42">
        <v>1</v>
      </c>
      <c r="F36" s="42">
        <v>1</v>
      </c>
      <c r="G36" s="42">
        <v>1</v>
      </c>
      <c r="H36" s="42">
        <v>1</v>
      </c>
    </row>
    <row r="37" spans="1:8" ht="18" customHeight="1" x14ac:dyDescent="0.2">
      <c r="A37" s="52">
        <f t="shared" si="0"/>
        <v>34</v>
      </c>
      <c r="B37" s="69" t="s">
        <v>328</v>
      </c>
      <c r="C37" s="42" t="s">
        <v>295</v>
      </c>
      <c r="D37" s="42">
        <v>1</v>
      </c>
      <c r="E37" s="42">
        <v>1</v>
      </c>
      <c r="F37" s="42">
        <v>1</v>
      </c>
      <c r="G37" s="42">
        <v>1</v>
      </c>
      <c r="H37" s="42">
        <v>1</v>
      </c>
    </row>
    <row r="38" spans="1:8" ht="18" customHeight="1" x14ac:dyDescent="0.2">
      <c r="A38" s="52">
        <f t="shared" si="0"/>
        <v>35</v>
      </c>
      <c r="B38" s="69" t="s">
        <v>329</v>
      </c>
      <c r="C38" s="42" t="s">
        <v>295</v>
      </c>
      <c r="D38" s="42">
        <v>1</v>
      </c>
      <c r="E38" s="42">
        <v>1</v>
      </c>
      <c r="F38" s="42">
        <v>1</v>
      </c>
      <c r="G38" s="42">
        <v>1</v>
      </c>
      <c r="H38" s="42">
        <v>1</v>
      </c>
    </row>
    <row r="39" spans="1:8" ht="18" customHeight="1" x14ac:dyDescent="0.2">
      <c r="A39" s="52">
        <f t="shared" si="0"/>
        <v>36</v>
      </c>
      <c r="B39" s="69" t="s">
        <v>330</v>
      </c>
      <c r="C39" s="42" t="s">
        <v>295</v>
      </c>
      <c r="D39" s="42">
        <v>1</v>
      </c>
      <c r="E39" s="42">
        <v>1</v>
      </c>
      <c r="F39" s="42">
        <v>1</v>
      </c>
      <c r="G39" s="42">
        <v>1</v>
      </c>
      <c r="H39" s="42">
        <v>1</v>
      </c>
    </row>
    <row r="40" spans="1:8" ht="18" customHeight="1" x14ac:dyDescent="0.2">
      <c r="A40" s="52">
        <f t="shared" si="0"/>
        <v>37</v>
      </c>
      <c r="B40" s="69" t="s">
        <v>331</v>
      </c>
      <c r="C40" s="42" t="s">
        <v>295</v>
      </c>
      <c r="D40" s="42">
        <v>1</v>
      </c>
      <c r="E40" s="42">
        <v>1</v>
      </c>
      <c r="F40" s="42">
        <v>1</v>
      </c>
      <c r="G40" s="42">
        <v>1</v>
      </c>
      <c r="H40" s="42">
        <v>1</v>
      </c>
    </row>
    <row r="41" spans="1:8" ht="18" customHeight="1" x14ac:dyDescent="0.2">
      <c r="A41" s="52">
        <f t="shared" si="0"/>
        <v>38</v>
      </c>
      <c r="B41" s="69" t="s">
        <v>332</v>
      </c>
      <c r="C41" s="42" t="s">
        <v>295</v>
      </c>
      <c r="D41" s="42">
        <v>1</v>
      </c>
      <c r="E41" s="42">
        <v>1</v>
      </c>
      <c r="F41" s="42">
        <v>1</v>
      </c>
      <c r="G41" s="42">
        <v>1</v>
      </c>
      <c r="H41" s="42">
        <v>1</v>
      </c>
    </row>
    <row r="42" spans="1:8" ht="18" customHeight="1" x14ac:dyDescent="0.2">
      <c r="A42" s="52">
        <f t="shared" si="0"/>
        <v>39</v>
      </c>
      <c r="B42" s="69" t="s">
        <v>333</v>
      </c>
      <c r="C42" s="42" t="s">
        <v>295</v>
      </c>
      <c r="D42" s="42">
        <v>1</v>
      </c>
      <c r="E42" s="42">
        <v>1</v>
      </c>
      <c r="F42" s="42">
        <v>1</v>
      </c>
      <c r="G42" s="42">
        <v>1</v>
      </c>
      <c r="H42" s="42">
        <v>1</v>
      </c>
    </row>
    <row r="43" spans="1:8" ht="18" customHeight="1" x14ac:dyDescent="0.2">
      <c r="A43" s="52">
        <f t="shared" si="0"/>
        <v>40</v>
      </c>
      <c r="B43" s="69" t="s">
        <v>334</v>
      </c>
      <c r="C43" s="42" t="s">
        <v>295</v>
      </c>
      <c r="D43" s="42">
        <v>1</v>
      </c>
      <c r="E43" s="42">
        <v>1</v>
      </c>
      <c r="F43" s="42">
        <v>1</v>
      </c>
      <c r="G43" s="42">
        <v>1</v>
      </c>
      <c r="H43" s="42">
        <v>1</v>
      </c>
    </row>
    <row r="44" spans="1:8" ht="18" customHeight="1" x14ac:dyDescent="0.2">
      <c r="A44" s="52">
        <f t="shared" si="0"/>
        <v>41</v>
      </c>
      <c r="B44" s="69" t="s">
        <v>335</v>
      </c>
      <c r="C44" s="42" t="s">
        <v>295</v>
      </c>
      <c r="D44" s="42">
        <v>1</v>
      </c>
      <c r="E44" s="42">
        <v>1</v>
      </c>
      <c r="F44" s="42">
        <v>1</v>
      </c>
      <c r="G44" s="42">
        <v>1</v>
      </c>
      <c r="H44" s="42">
        <v>1</v>
      </c>
    </row>
    <row r="45" spans="1:8" ht="18" customHeight="1" x14ac:dyDescent="0.2">
      <c r="A45" s="52">
        <f t="shared" si="0"/>
        <v>42</v>
      </c>
      <c r="B45" s="69" t="s">
        <v>336</v>
      </c>
      <c r="C45" s="42" t="s">
        <v>295</v>
      </c>
      <c r="D45" s="42">
        <v>1</v>
      </c>
      <c r="E45" s="42">
        <v>1</v>
      </c>
      <c r="F45" s="42">
        <v>1</v>
      </c>
      <c r="G45" s="42">
        <v>1</v>
      </c>
      <c r="H45" s="42">
        <v>1</v>
      </c>
    </row>
    <row r="46" spans="1:8" ht="18" customHeight="1" x14ac:dyDescent="0.2">
      <c r="A46" s="52">
        <f t="shared" si="0"/>
        <v>43</v>
      </c>
      <c r="B46" s="69" t="s">
        <v>337</v>
      </c>
      <c r="C46" s="42" t="s">
        <v>295</v>
      </c>
      <c r="D46" s="42">
        <v>1</v>
      </c>
      <c r="E46" s="42">
        <v>1</v>
      </c>
      <c r="F46" s="42">
        <v>1</v>
      </c>
      <c r="G46" s="42">
        <v>1</v>
      </c>
      <c r="H46" s="42">
        <v>1</v>
      </c>
    </row>
    <row r="47" spans="1:8" ht="18" customHeight="1" x14ac:dyDescent="0.2">
      <c r="A47" s="52">
        <f t="shared" si="0"/>
        <v>44</v>
      </c>
      <c r="B47" s="69" t="s">
        <v>338</v>
      </c>
      <c r="C47" s="42" t="s">
        <v>295</v>
      </c>
      <c r="D47" s="42">
        <v>1</v>
      </c>
      <c r="E47" s="42">
        <v>1</v>
      </c>
      <c r="F47" s="42">
        <v>1</v>
      </c>
      <c r="G47" s="42">
        <v>1</v>
      </c>
      <c r="H47" s="42">
        <v>1</v>
      </c>
    </row>
    <row r="48" spans="1:8" ht="18" customHeight="1" x14ac:dyDescent="0.2">
      <c r="A48" s="52">
        <f t="shared" si="0"/>
        <v>45</v>
      </c>
      <c r="B48" s="69" t="s">
        <v>339</v>
      </c>
      <c r="C48" s="42" t="s">
        <v>295</v>
      </c>
      <c r="D48" s="42">
        <v>1</v>
      </c>
      <c r="E48" s="42">
        <v>1</v>
      </c>
      <c r="F48" s="42">
        <v>1</v>
      </c>
      <c r="G48" s="42">
        <v>1</v>
      </c>
      <c r="H48" s="42">
        <v>1</v>
      </c>
    </row>
    <row r="49" spans="1:8" ht="18" customHeight="1" x14ac:dyDescent="0.2">
      <c r="A49" s="52">
        <f t="shared" si="0"/>
        <v>46</v>
      </c>
      <c r="B49" s="69" t="s">
        <v>340</v>
      </c>
      <c r="C49" s="42" t="s">
        <v>295</v>
      </c>
      <c r="D49" s="42">
        <v>1</v>
      </c>
      <c r="E49" s="42">
        <v>1</v>
      </c>
      <c r="F49" s="42">
        <v>1</v>
      </c>
      <c r="G49" s="42">
        <v>1</v>
      </c>
      <c r="H49" s="42">
        <v>1</v>
      </c>
    </row>
    <row r="50" spans="1:8" ht="18" customHeight="1" x14ac:dyDescent="0.2">
      <c r="A50" s="52">
        <f t="shared" si="0"/>
        <v>47</v>
      </c>
      <c r="B50" s="69" t="s">
        <v>341</v>
      </c>
      <c r="C50" s="42" t="s">
        <v>295</v>
      </c>
      <c r="D50" s="42">
        <v>1</v>
      </c>
      <c r="E50" s="42">
        <v>1</v>
      </c>
      <c r="F50" s="42">
        <v>1</v>
      </c>
      <c r="G50" s="42">
        <v>1</v>
      </c>
      <c r="H50" s="42">
        <v>1</v>
      </c>
    </row>
    <row r="51" spans="1:8" ht="18" customHeight="1" x14ac:dyDescent="0.2">
      <c r="A51" s="52">
        <f t="shared" si="0"/>
        <v>48</v>
      </c>
      <c r="B51" s="69" t="s">
        <v>342</v>
      </c>
      <c r="C51" s="42" t="s">
        <v>295</v>
      </c>
      <c r="D51" s="42">
        <v>1</v>
      </c>
      <c r="E51" s="42">
        <v>1</v>
      </c>
      <c r="F51" s="42">
        <v>1</v>
      </c>
      <c r="G51" s="42">
        <v>1</v>
      </c>
      <c r="H51" s="42">
        <v>1</v>
      </c>
    </row>
    <row r="52" spans="1:8" ht="18" customHeight="1" x14ac:dyDescent="0.2">
      <c r="A52" s="52">
        <f t="shared" si="0"/>
        <v>49</v>
      </c>
      <c r="B52" s="69" t="s">
        <v>343</v>
      </c>
      <c r="C52" s="42" t="s">
        <v>295</v>
      </c>
      <c r="D52" s="42">
        <v>1</v>
      </c>
      <c r="E52" s="42">
        <v>1</v>
      </c>
      <c r="F52" s="42">
        <v>1</v>
      </c>
      <c r="G52" s="42">
        <v>1</v>
      </c>
      <c r="H52" s="42">
        <v>1</v>
      </c>
    </row>
    <row r="53" spans="1:8" ht="18" customHeight="1" x14ac:dyDescent="0.2">
      <c r="A53" s="52">
        <f t="shared" si="0"/>
        <v>50</v>
      </c>
      <c r="B53" s="69" t="s">
        <v>344</v>
      </c>
      <c r="C53" s="42" t="s">
        <v>295</v>
      </c>
      <c r="D53" s="42">
        <v>1</v>
      </c>
      <c r="E53" s="42">
        <v>1</v>
      </c>
      <c r="F53" s="42">
        <v>1</v>
      </c>
      <c r="G53" s="42">
        <v>1</v>
      </c>
      <c r="H53" s="42">
        <v>1</v>
      </c>
    </row>
    <row r="54" spans="1:8" ht="18" customHeight="1" x14ac:dyDescent="0.2">
      <c r="A54" s="52">
        <f t="shared" si="0"/>
        <v>51</v>
      </c>
      <c r="B54" s="69" t="s">
        <v>345</v>
      </c>
      <c r="C54" s="42" t="s">
        <v>295</v>
      </c>
      <c r="D54" s="42">
        <v>1</v>
      </c>
      <c r="E54" s="42">
        <v>1</v>
      </c>
      <c r="F54" s="42">
        <v>1</v>
      </c>
      <c r="G54" s="42">
        <v>1</v>
      </c>
      <c r="H54" s="42">
        <v>1</v>
      </c>
    </row>
    <row r="55" spans="1:8" ht="18" customHeight="1" x14ac:dyDescent="0.2">
      <c r="A55" s="52">
        <f t="shared" si="0"/>
        <v>52</v>
      </c>
      <c r="B55" s="69" t="s">
        <v>346</v>
      </c>
      <c r="C55" s="42" t="s">
        <v>295</v>
      </c>
      <c r="D55" s="42">
        <v>1</v>
      </c>
      <c r="E55" s="42">
        <v>1</v>
      </c>
      <c r="F55" s="42">
        <v>1</v>
      </c>
      <c r="G55" s="42">
        <v>1</v>
      </c>
      <c r="H55" s="42">
        <v>1</v>
      </c>
    </row>
    <row r="56" spans="1:8" ht="18" customHeight="1" x14ac:dyDescent="0.2">
      <c r="A56" s="52">
        <f t="shared" si="0"/>
        <v>53</v>
      </c>
      <c r="B56" s="69" t="s">
        <v>347</v>
      </c>
      <c r="C56" s="42" t="s">
        <v>295</v>
      </c>
      <c r="D56" s="42">
        <v>1</v>
      </c>
      <c r="E56" s="42">
        <v>1</v>
      </c>
      <c r="F56" s="42">
        <v>1</v>
      </c>
      <c r="G56" s="42">
        <v>1</v>
      </c>
      <c r="H56" s="42">
        <v>1</v>
      </c>
    </row>
    <row r="57" spans="1:8" ht="18" customHeight="1" x14ac:dyDescent="0.2">
      <c r="A57" s="52">
        <f t="shared" si="0"/>
        <v>54</v>
      </c>
      <c r="B57" s="69" t="s">
        <v>348</v>
      </c>
      <c r="C57" s="42" t="s">
        <v>295</v>
      </c>
      <c r="D57" s="42">
        <v>1</v>
      </c>
      <c r="E57" s="42">
        <v>1</v>
      </c>
      <c r="F57" s="42">
        <v>1</v>
      </c>
      <c r="G57" s="42">
        <v>1</v>
      </c>
      <c r="H57" s="42">
        <v>1</v>
      </c>
    </row>
    <row r="58" spans="1:8" ht="18" customHeight="1" x14ac:dyDescent="0.2">
      <c r="A58" s="52">
        <f t="shared" si="0"/>
        <v>55</v>
      </c>
      <c r="B58" s="69" t="s">
        <v>349</v>
      </c>
      <c r="C58" s="42" t="s">
        <v>295</v>
      </c>
      <c r="D58" s="42">
        <v>1</v>
      </c>
      <c r="E58" s="42">
        <v>1</v>
      </c>
      <c r="F58" s="42">
        <v>1</v>
      </c>
      <c r="G58" s="42">
        <v>1</v>
      </c>
      <c r="H58" s="42">
        <v>1</v>
      </c>
    </row>
    <row r="59" spans="1:8" ht="16.5" customHeight="1" x14ac:dyDescent="0.2">
      <c r="A59" s="52">
        <f t="shared" si="0"/>
        <v>56</v>
      </c>
      <c r="B59" s="49" t="s">
        <v>247</v>
      </c>
      <c r="C59" s="42" t="s">
        <v>295</v>
      </c>
      <c r="D59" s="42"/>
      <c r="E59" s="42"/>
      <c r="F59" s="42">
        <v>1</v>
      </c>
      <c r="G59" s="42">
        <v>1</v>
      </c>
      <c r="H59" s="42">
        <v>1</v>
      </c>
    </row>
    <row r="60" spans="1:8" ht="16.5" customHeight="1" x14ac:dyDescent="0.2">
      <c r="A60" s="52">
        <f t="shared" si="0"/>
        <v>57</v>
      </c>
      <c r="B60" s="49" t="s">
        <v>248</v>
      </c>
      <c r="C60" s="42" t="s">
        <v>295</v>
      </c>
      <c r="D60" s="42"/>
      <c r="E60" s="42"/>
      <c r="F60" s="42">
        <v>1</v>
      </c>
      <c r="G60" s="42">
        <v>1</v>
      </c>
      <c r="H60" s="42">
        <v>1</v>
      </c>
    </row>
    <row r="61" spans="1:8" ht="16.5" customHeight="1" x14ac:dyDescent="0.2">
      <c r="A61" s="52">
        <f t="shared" si="0"/>
        <v>58</v>
      </c>
      <c r="B61" s="49" t="s">
        <v>249</v>
      </c>
      <c r="C61" s="42" t="s">
        <v>295</v>
      </c>
      <c r="D61" s="42"/>
      <c r="E61" s="42"/>
      <c r="F61" s="42">
        <v>1</v>
      </c>
      <c r="G61" s="42">
        <v>1</v>
      </c>
      <c r="H61" s="42">
        <v>1</v>
      </c>
    </row>
    <row r="62" spans="1:8" x14ac:dyDescent="0.2">
      <c r="A62" s="52">
        <f t="shared" si="0"/>
        <v>59</v>
      </c>
      <c r="B62" s="49" t="s">
        <v>250</v>
      </c>
      <c r="C62" s="42" t="s">
        <v>295</v>
      </c>
      <c r="D62" s="42"/>
      <c r="E62" s="42"/>
      <c r="F62" s="42">
        <v>1</v>
      </c>
      <c r="G62" s="42">
        <v>1</v>
      </c>
      <c r="H62" s="42">
        <v>1</v>
      </c>
    </row>
    <row r="63" spans="1:8" x14ac:dyDescent="0.2">
      <c r="A63" s="52">
        <f t="shared" si="0"/>
        <v>60</v>
      </c>
      <c r="B63" s="51" t="s">
        <v>259</v>
      </c>
      <c r="C63" s="42" t="s">
        <v>295</v>
      </c>
      <c r="D63" s="42"/>
      <c r="E63" s="42"/>
      <c r="F63" s="42"/>
      <c r="G63" s="42">
        <v>1</v>
      </c>
      <c r="H63" s="42">
        <v>1</v>
      </c>
    </row>
    <row r="64" spans="1:8" x14ac:dyDescent="0.2">
      <c r="A64" s="52">
        <f t="shared" si="0"/>
        <v>61</v>
      </c>
      <c r="B64" s="51" t="s">
        <v>260</v>
      </c>
      <c r="C64" s="42" t="s">
        <v>295</v>
      </c>
      <c r="D64" s="42"/>
      <c r="E64" s="42"/>
      <c r="F64" s="42"/>
      <c r="G64" s="42"/>
      <c r="H64" s="42">
        <v>1</v>
      </c>
    </row>
    <row r="65" spans="1:8" x14ac:dyDescent="0.2">
      <c r="A65" s="52">
        <f t="shared" si="0"/>
        <v>62</v>
      </c>
      <c r="B65" s="51" t="s">
        <v>251</v>
      </c>
      <c r="C65" s="42"/>
      <c r="D65" s="42"/>
      <c r="E65" s="42"/>
      <c r="F65" s="42"/>
      <c r="G65" s="42">
        <v>1</v>
      </c>
      <c r="H65" s="42">
        <v>1</v>
      </c>
    </row>
    <row r="66" spans="1:8" ht="14.25" x14ac:dyDescent="0.2">
      <c r="A66" s="70"/>
      <c r="B66" s="71" t="s">
        <v>350</v>
      </c>
      <c r="C66" s="72"/>
      <c r="D66" s="72">
        <f>SUM(D4:D62)</f>
        <v>54</v>
      </c>
      <c r="E66" s="72">
        <f>SUM(E4:E62)</f>
        <v>55</v>
      </c>
      <c r="F66" s="72">
        <f>SUM(F4:F62)</f>
        <v>59</v>
      </c>
      <c r="G66" s="72">
        <f>SUM(G4:G65)</f>
        <v>61</v>
      </c>
      <c r="H66" s="72">
        <f>SUM(H4:H65)</f>
        <v>62</v>
      </c>
    </row>
    <row r="67" spans="1:8" ht="18.75" customHeight="1" x14ac:dyDescent="0.2">
      <c r="A67" s="52">
        <v>63</v>
      </c>
      <c r="B67" s="69" t="s">
        <v>351</v>
      </c>
      <c r="C67" s="42" t="s">
        <v>295</v>
      </c>
      <c r="D67" s="42">
        <v>1</v>
      </c>
      <c r="E67" s="42">
        <v>1</v>
      </c>
      <c r="F67" s="42">
        <v>1</v>
      </c>
      <c r="G67" s="42">
        <v>1</v>
      </c>
      <c r="H67" s="42">
        <v>1</v>
      </c>
    </row>
    <row r="68" spans="1:8" ht="18.75" customHeight="1" x14ac:dyDescent="0.2">
      <c r="A68" s="52">
        <v>64</v>
      </c>
      <c r="B68" s="69" t="s">
        <v>352</v>
      </c>
      <c r="C68" s="42" t="s">
        <v>295</v>
      </c>
      <c r="D68" s="42">
        <v>1</v>
      </c>
      <c r="E68" s="42">
        <v>1</v>
      </c>
      <c r="F68" s="42">
        <v>1</v>
      </c>
      <c r="G68" s="42">
        <v>1</v>
      </c>
      <c r="H68" s="42">
        <v>1</v>
      </c>
    </row>
    <row r="69" spans="1:8" ht="18.75" customHeight="1" x14ac:dyDescent="0.2">
      <c r="A69" s="52">
        <v>65</v>
      </c>
      <c r="B69" s="69" t="s">
        <v>353</v>
      </c>
      <c r="C69" s="42" t="s">
        <v>295</v>
      </c>
      <c r="D69" s="42">
        <v>1</v>
      </c>
      <c r="E69" s="42">
        <v>1</v>
      </c>
      <c r="F69" s="42">
        <v>1</v>
      </c>
      <c r="G69" s="42">
        <v>1</v>
      </c>
      <c r="H69" s="42">
        <v>1</v>
      </c>
    </row>
    <row r="70" spans="1:8" ht="18.75" customHeight="1" x14ac:dyDescent="0.2">
      <c r="A70" s="52">
        <v>66</v>
      </c>
      <c r="B70" s="69" t="s">
        <v>354</v>
      </c>
      <c r="C70" s="42" t="s">
        <v>295</v>
      </c>
      <c r="D70" s="42">
        <v>1</v>
      </c>
      <c r="E70" s="42">
        <v>1</v>
      </c>
      <c r="F70" s="42">
        <v>1</v>
      </c>
      <c r="G70" s="42">
        <v>1</v>
      </c>
      <c r="H70" s="42">
        <v>1</v>
      </c>
    </row>
    <row r="71" spans="1:8" ht="18.75" customHeight="1" x14ac:dyDescent="0.2">
      <c r="A71" s="52">
        <v>67</v>
      </c>
      <c r="B71" s="69" t="s">
        <v>355</v>
      </c>
      <c r="C71" s="42" t="s">
        <v>295</v>
      </c>
      <c r="D71" s="42">
        <v>1</v>
      </c>
      <c r="E71" s="42">
        <v>1</v>
      </c>
      <c r="F71" s="42">
        <v>1</v>
      </c>
      <c r="G71" s="42">
        <v>1</v>
      </c>
      <c r="H71" s="42">
        <v>1</v>
      </c>
    </row>
    <row r="72" spans="1:8" ht="18.75" customHeight="1" x14ac:dyDescent="0.2">
      <c r="A72" s="52">
        <v>68</v>
      </c>
      <c r="B72" s="69" t="s">
        <v>356</v>
      </c>
      <c r="C72" s="42" t="s">
        <v>295</v>
      </c>
      <c r="D72" s="42">
        <v>1</v>
      </c>
      <c r="E72" s="42">
        <v>1</v>
      </c>
      <c r="F72" s="42">
        <v>1</v>
      </c>
      <c r="G72" s="42">
        <v>1</v>
      </c>
      <c r="H72" s="42">
        <v>1</v>
      </c>
    </row>
    <row r="73" spans="1:8" ht="18.75" customHeight="1" x14ac:dyDescent="0.2">
      <c r="A73" s="52">
        <v>69</v>
      </c>
      <c r="B73" s="69" t="s">
        <v>357</v>
      </c>
      <c r="C73" s="42" t="s">
        <v>295</v>
      </c>
      <c r="D73" s="42">
        <v>1</v>
      </c>
      <c r="E73" s="42">
        <v>1</v>
      </c>
      <c r="F73" s="42">
        <v>1</v>
      </c>
      <c r="G73" s="42">
        <v>1</v>
      </c>
      <c r="H73" s="42">
        <v>1</v>
      </c>
    </row>
    <row r="74" spans="1:8" ht="18.75" customHeight="1" x14ac:dyDescent="0.2">
      <c r="A74" s="52">
        <v>70</v>
      </c>
      <c r="B74" s="69" t="s">
        <v>358</v>
      </c>
      <c r="C74" s="42" t="s">
        <v>295</v>
      </c>
      <c r="D74" s="42">
        <v>1</v>
      </c>
      <c r="E74" s="42">
        <v>1</v>
      </c>
      <c r="F74" s="42">
        <v>1</v>
      </c>
      <c r="G74" s="42">
        <v>1</v>
      </c>
      <c r="H74" s="42">
        <v>1</v>
      </c>
    </row>
    <row r="75" spans="1:8" ht="18.75" customHeight="1" x14ac:dyDescent="0.2">
      <c r="A75" s="52">
        <v>71</v>
      </c>
      <c r="B75" s="69" t="s">
        <v>359</v>
      </c>
      <c r="C75" s="42" t="s">
        <v>295</v>
      </c>
      <c r="D75" s="42">
        <v>1</v>
      </c>
      <c r="E75" s="42">
        <v>1</v>
      </c>
      <c r="F75" s="42">
        <v>1</v>
      </c>
      <c r="G75" s="42">
        <v>1</v>
      </c>
      <c r="H75" s="42">
        <v>1</v>
      </c>
    </row>
    <row r="76" spans="1:8" ht="18.75" customHeight="1" x14ac:dyDescent="0.2">
      <c r="A76" s="52">
        <v>72</v>
      </c>
      <c r="B76" s="69" t="s">
        <v>360</v>
      </c>
      <c r="C76" s="42" t="s">
        <v>295</v>
      </c>
      <c r="D76" s="42">
        <v>1</v>
      </c>
      <c r="E76" s="42">
        <v>1</v>
      </c>
      <c r="F76" s="42">
        <v>1</v>
      </c>
      <c r="G76" s="42">
        <v>1</v>
      </c>
      <c r="H76" s="42">
        <v>1</v>
      </c>
    </row>
    <row r="77" spans="1:8" ht="18.75" customHeight="1" x14ac:dyDescent="0.2">
      <c r="A77" s="52">
        <v>73</v>
      </c>
      <c r="B77" s="69" t="s">
        <v>361</v>
      </c>
      <c r="C77" s="42" t="s">
        <v>295</v>
      </c>
      <c r="D77" s="42">
        <v>1</v>
      </c>
      <c r="E77" s="42">
        <v>1</v>
      </c>
      <c r="F77" s="42">
        <v>1</v>
      </c>
      <c r="G77" s="42">
        <v>1</v>
      </c>
      <c r="H77" s="42">
        <v>1</v>
      </c>
    </row>
    <row r="78" spans="1:8" ht="15" customHeight="1" x14ac:dyDescent="0.2">
      <c r="A78" s="52">
        <v>74</v>
      </c>
      <c r="B78" s="69" t="s">
        <v>362</v>
      </c>
      <c r="C78" s="42" t="s">
        <v>295</v>
      </c>
      <c r="D78" s="42">
        <v>1</v>
      </c>
      <c r="E78" s="42">
        <v>1</v>
      </c>
      <c r="F78" s="42">
        <v>1</v>
      </c>
      <c r="G78" s="42">
        <v>1</v>
      </c>
      <c r="H78" s="42">
        <v>1</v>
      </c>
    </row>
    <row r="79" spans="1:8" ht="16.5" customHeight="1" x14ac:dyDescent="0.2">
      <c r="A79" s="52">
        <f t="shared" ref="A79:A126" si="1">A78+1</f>
        <v>75</v>
      </c>
      <c r="B79" s="69" t="s">
        <v>176</v>
      </c>
      <c r="C79" s="42" t="s">
        <v>295</v>
      </c>
      <c r="D79" s="42">
        <v>1</v>
      </c>
      <c r="E79" s="42">
        <v>1</v>
      </c>
      <c r="F79" s="42">
        <v>1</v>
      </c>
      <c r="G79" s="42">
        <v>1</v>
      </c>
      <c r="H79" s="42">
        <v>1</v>
      </c>
    </row>
    <row r="80" spans="1:8" ht="18.75" customHeight="1" x14ac:dyDescent="0.2">
      <c r="A80" s="52">
        <f t="shared" si="1"/>
        <v>76</v>
      </c>
      <c r="B80" s="69" t="s">
        <v>177</v>
      </c>
      <c r="C80" s="42" t="s">
        <v>295</v>
      </c>
      <c r="D80" s="42">
        <v>1</v>
      </c>
      <c r="E80" s="42">
        <v>1</v>
      </c>
      <c r="F80" s="42">
        <v>1</v>
      </c>
      <c r="G80" s="42">
        <v>1</v>
      </c>
      <c r="H80" s="42">
        <v>1</v>
      </c>
    </row>
    <row r="81" spans="1:8" ht="18.75" customHeight="1" x14ac:dyDescent="0.2">
      <c r="A81" s="52">
        <f t="shared" si="1"/>
        <v>77</v>
      </c>
      <c r="B81" s="69" t="s">
        <v>178</v>
      </c>
      <c r="C81" s="42" t="s">
        <v>295</v>
      </c>
      <c r="D81" s="42">
        <v>1</v>
      </c>
      <c r="E81" s="42">
        <v>1</v>
      </c>
      <c r="F81" s="42">
        <v>1</v>
      </c>
      <c r="G81" s="42">
        <v>1</v>
      </c>
      <c r="H81" s="42">
        <v>1</v>
      </c>
    </row>
    <row r="82" spans="1:8" ht="17.25" customHeight="1" x14ac:dyDescent="0.2">
      <c r="A82" s="52">
        <f t="shared" si="1"/>
        <v>78</v>
      </c>
      <c r="B82" s="69" t="s">
        <v>179</v>
      </c>
      <c r="C82" s="42" t="s">
        <v>295</v>
      </c>
      <c r="D82" s="42">
        <v>1</v>
      </c>
      <c r="E82" s="42">
        <v>1</v>
      </c>
      <c r="F82" s="42">
        <v>1</v>
      </c>
      <c r="G82" s="42">
        <v>1</v>
      </c>
      <c r="H82" s="42">
        <v>1</v>
      </c>
    </row>
    <row r="83" spans="1:8" ht="18.75" customHeight="1" x14ac:dyDescent="0.2">
      <c r="A83" s="52">
        <f t="shared" si="1"/>
        <v>79</v>
      </c>
      <c r="B83" s="69" t="s">
        <v>180</v>
      </c>
      <c r="C83" s="42" t="s">
        <v>295</v>
      </c>
      <c r="D83" s="42">
        <v>1</v>
      </c>
      <c r="E83" s="42">
        <v>1</v>
      </c>
      <c r="F83" s="42">
        <v>1</v>
      </c>
      <c r="G83" s="42">
        <v>1</v>
      </c>
      <c r="H83" s="42">
        <v>1</v>
      </c>
    </row>
    <row r="84" spans="1:8" ht="18.75" customHeight="1" x14ac:dyDescent="0.2">
      <c r="A84" s="52">
        <f t="shared" si="1"/>
        <v>80</v>
      </c>
      <c r="B84" s="69" t="s">
        <v>181</v>
      </c>
      <c r="C84" s="42" t="s">
        <v>295</v>
      </c>
      <c r="D84" s="42">
        <v>1</v>
      </c>
      <c r="E84" s="42">
        <v>1</v>
      </c>
      <c r="F84" s="42">
        <v>1</v>
      </c>
      <c r="G84" s="42">
        <v>1</v>
      </c>
      <c r="H84" s="42">
        <v>1</v>
      </c>
    </row>
    <row r="85" spans="1:8" ht="18.75" customHeight="1" x14ac:dyDescent="0.2">
      <c r="A85" s="52">
        <f t="shared" si="1"/>
        <v>81</v>
      </c>
      <c r="B85" s="69" t="s">
        <v>182</v>
      </c>
      <c r="C85" s="42" t="s">
        <v>295</v>
      </c>
      <c r="D85" s="42">
        <v>1</v>
      </c>
      <c r="E85" s="42">
        <v>1</v>
      </c>
      <c r="F85" s="42">
        <v>1</v>
      </c>
      <c r="G85" s="42">
        <v>1</v>
      </c>
      <c r="H85" s="42">
        <v>1</v>
      </c>
    </row>
    <row r="86" spans="1:8" ht="18.75" customHeight="1" x14ac:dyDescent="0.2">
      <c r="A86" s="52">
        <f t="shared" si="1"/>
        <v>82</v>
      </c>
      <c r="B86" s="69" t="s">
        <v>183</v>
      </c>
      <c r="C86" s="42" t="s">
        <v>295</v>
      </c>
      <c r="D86" s="42">
        <v>1</v>
      </c>
      <c r="E86" s="42">
        <v>1</v>
      </c>
      <c r="F86" s="42">
        <v>1</v>
      </c>
      <c r="G86" s="42">
        <v>1</v>
      </c>
      <c r="H86" s="42">
        <v>1</v>
      </c>
    </row>
    <row r="87" spans="1:8" ht="18.75" customHeight="1" x14ac:dyDescent="0.2">
      <c r="A87" s="52">
        <f t="shared" si="1"/>
        <v>83</v>
      </c>
      <c r="B87" s="69" t="s">
        <v>184</v>
      </c>
      <c r="C87" s="42" t="s">
        <v>295</v>
      </c>
      <c r="D87" s="42">
        <v>1</v>
      </c>
      <c r="E87" s="42">
        <v>1</v>
      </c>
      <c r="F87" s="42">
        <v>1</v>
      </c>
      <c r="G87" s="42">
        <v>1</v>
      </c>
      <c r="H87" s="42">
        <v>1</v>
      </c>
    </row>
    <row r="88" spans="1:8" ht="18.75" customHeight="1" x14ac:dyDescent="0.2">
      <c r="A88" s="52">
        <f t="shared" si="1"/>
        <v>84</v>
      </c>
      <c r="B88" s="69" t="s">
        <v>185</v>
      </c>
      <c r="C88" s="42" t="s">
        <v>295</v>
      </c>
      <c r="D88" s="42">
        <v>1</v>
      </c>
      <c r="E88" s="42">
        <v>1</v>
      </c>
      <c r="F88" s="42">
        <v>1</v>
      </c>
      <c r="G88" s="42">
        <v>1</v>
      </c>
      <c r="H88" s="42">
        <v>1</v>
      </c>
    </row>
    <row r="89" spans="1:8" ht="18.75" customHeight="1" x14ac:dyDescent="0.2">
      <c r="A89" s="52">
        <f t="shared" si="1"/>
        <v>85</v>
      </c>
      <c r="B89" s="69" t="s">
        <v>186</v>
      </c>
      <c r="C89" s="42" t="s">
        <v>295</v>
      </c>
      <c r="D89" s="42">
        <v>1</v>
      </c>
      <c r="E89" s="42">
        <v>1</v>
      </c>
      <c r="F89" s="42">
        <v>1</v>
      </c>
      <c r="G89" s="42">
        <v>1</v>
      </c>
      <c r="H89" s="42">
        <v>1</v>
      </c>
    </row>
    <row r="90" spans="1:8" ht="18.75" customHeight="1" x14ac:dyDescent="0.2">
      <c r="A90" s="52">
        <f t="shared" si="1"/>
        <v>86</v>
      </c>
      <c r="B90" s="69" t="s">
        <v>187</v>
      </c>
      <c r="C90" s="42" t="s">
        <v>295</v>
      </c>
      <c r="D90" s="42">
        <v>1</v>
      </c>
      <c r="E90" s="42">
        <v>1</v>
      </c>
      <c r="F90" s="42">
        <v>1</v>
      </c>
      <c r="G90" s="42">
        <v>1</v>
      </c>
      <c r="H90" s="42">
        <v>1</v>
      </c>
    </row>
    <row r="91" spans="1:8" ht="18.75" customHeight="1" x14ac:dyDescent="0.2">
      <c r="A91" s="52">
        <f t="shared" si="1"/>
        <v>87</v>
      </c>
      <c r="B91" s="69" t="s">
        <v>188</v>
      </c>
      <c r="C91" s="42" t="s">
        <v>295</v>
      </c>
      <c r="D91" s="42">
        <v>1</v>
      </c>
      <c r="E91" s="42">
        <v>1</v>
      </c>
      <c r="F91" s="42">
        <v>1</v>
      </c>
      <c r="G91" s="42">
        <v>1</v>
      </c>
      <c r="H91" s="42">
        <v>1</v>
      </c>
    </row>
    <row r="92" spans="1:8" ht="18.75" customHeight="1" x14ac:dyDescent="0.2">
      <c r="A92" s="52">
        <f t="shared" si="1"/>
        <v>88</v>
      </c>
      <c r="B92" s="69" t="s">
        <v>189</v>
      </c>
      <c r="C92" s="42" t="s">
        <v>295</v>
      </c>
      <c r="D92" s="42">
        <v>1</v>
      </c>
      <c r="E92" s="42">
        <v>1</v>
      </c>
      <c r="F92" s="42">
        <v>1</v>
      </c>
      <c r="G92" s="42">
        <v>1</v>
      </c>
      <c r="H92" s="42">
        <v>1</v>
      </c>
    </row>
    <row r="93" spans="1:8" ht="18.75" customHeight="1" x14ac:dyDescent="0.2">
      <c r="A93" s="52">
        <f t="shared" si="1"/>
        <v>89</v>
      </c>
      <c r="B93" s="69" t="s">
        <v>190</v>
      </c>
      <c r="C93" s="42" t="s">
        <v>295</v>
      </c>
      <c r="D93" s="42">
        <v>1</v>
      </c>
      <c r="E93" s="42">
        <v>1</v>
      </c>
      <c r="F93" s="42">
        <v>1</v>
      </c>
      <c r="G93" s="42">
        <v>1</v>
      </c>
      <c r="H93" s="42">
        <v>1</v>
      </c>
    </row>
    <row r="94" spans="1:8" ht="18.75" customHeight="1" x14ac:dyDescent="0.2">
      <c r="A94" s="52">
        <f t="shared" si="1"/>
        <v>90</v>
      </c>
      <c r="B94" s="69" t="s">
        <v>191</v>
      </c>
      <c r="C94" s="42" t="s">
        <v>295</v>
      </c>
      <c r="D94" s="42"/>
      <c r="E94" s="42">
        <v>1</v>
      </c>
      <c r="F94" s="42">
        <v>1</v>
      </c>
      <c r="G94" s="42">
        <v>1</v>
      </c>
      <c r="H94" s="42">
        <v>1</v>
      </c>
    </row>
    <row r="95" spans="1:8" ht="18.75" customHeight="1" x14ac:dyDescent="0.2">
      <c r="A95" s="52">
        <f t="shared" si="1"/>
        <v>91</v>
      </c>
      <c r="B95" s="69" t="s">
        <v>192</v>
      </c>
      <c r="C95" s="42" t="s">
        <v>295</v>
      </c>
      <c r="D95" s="42">
        <v>1</v>
      </c>
      <c r="E95" s="42">
        <v>1</v>
      </c>
      <c r="F95" s="42">
        <v>1</v>
      </c>
      <c r="G95" s="42">
        <v>1</v>
      </c>
      <c r="H95" s="42">
        <v>1</v>
      </c>
    </row>
    <row r="96" spans="1:8" ht="18.75" customHeight="1" x14ac:dyDescent="0.2">
      <c r="A96" s="52">
        <f t="shared" si="1"/>
        <v>92</v>
      </c>
      <c r="B96" s="69" t="s">
        <v>193</v>
      </c>
      <c r="C96" s="42" t="s">
        <v>295</v>
      </c>
      <c r="D96" s="42">
        <v>1</v>
      </c>
      <c r="E96" s="42">
        <v>1</v>
      </c>
      <c r="F96" s="42">
        <v>1</v>
      </c>
      <c r="G96" s="42">
        <v>1</v>
      </c>
      <c r="H96" s="42">
        <v>1</v>
      </c>
    </row>
    <row r="97" spans="1:8" ht="18.75" customHeight="1" x14ac:dyDescent="0.2">
      <c r="A97" s="52">
        <f t="shared" si="1"/>
        <v>93</v>
      </c>
      <c r="B97" s="69" t="s">
        <v>194</v>
      </c>
      <c r="C97" s="42" t="s">
        <v>295</v>
      </c>
      <c r="D97" s="42">
        <v>1</v>
      </c>
      <c r="E97" s="42">
        <v>1</v>
      </c>
      <c r="F97" s="42">
        <v>1</v>
      </c>
      <c r="G97" s="42">
        <v>1</v>
      </c>
      <c r="H97" s="42">
        <v>1</v>
      </c>
    </row>
    <row r="98" spans="1:8" ht="18.75" customHeight="1" x14ac:dyDescent="0.2">
      <c r="A98" s="52">
        <f t="shared" si="1"/>
        <v>94</v>
      </c>
      <c r="B98" s="69" t="s">
        <v>195</v>
      </c>
      <c r="C98" s="42" t="s">
        <v>295</v>
      </c>
      <c r="D98" s="42">
        <v>1</v>
      </c>
      <c r="E98" s="42">
        <v>1</v>
      </c>
      <c r="F98" s="42">
        <v>1</v>
      </c>
      <c r="G98" s="42">
        <v>1</v>
      </c>
      <c r="H98" s="42">
        <v>1</v>
      </c>
    </row>
    <row r="99" spans="1:8" ht="18.75" customHeight="1" x14ac:dyDescent="0.2">
      <c r="A99" s="52">
        <f t="shared" si="1"/>
        <v>95</v>
      </c>
      <c r="B99" s="69" t="s">
        <v>196</v>
      </c>
      <c r="C99" s="42" t="s">
        <v>295</v>
      </c>
      <c r="D99" s="42">
        <v>1</v>
      </c>
      <c r="E99" s="42">
        <v>1</v>
      </c>
      <c r="F99" s="42">
        <v>1</v>
      </c>
      <c r="G99" s="42">
        <v>1</v>
      </c>
      <c r="H99" s="42">
        <v>1</v>
      </c>
    </row>
    <row r="100" spans="1:8" ht="18.75" customHeight="1" x14ac:dyDescent="0.2">
      <c r="A100" s="52">
        <f t="shared" si="1"/>
        <v>96</v>
      </c>
      <c r="B100" s="69" t="s">
        <v>197</v>
      </c>
      <c r="C100" s="42" t="s">
        <v>295</v>
      </c>
      <c r="D100" s="42">
        <v>1</v>
      </c>
      <c r="E100" s="42">
        <v>1</v>
      </c>
      <c r="F100" s="42">
        <v>1</v>
      </c>
      <c r="G100" s="42">
        <v>1</v>
      </c>
      <c r="H100" s="42">
        <v>1</v>
      </c>
    </row>
    <row r="101" spans="1:8" ht="18.75" customHeight="1" x14ac:dyDescent="0.2">
      <c r="A101" s="52">
        <f t="shared" si="1"/>
        <v>97</v>
      </c>
      <c r="B101" s="69" t="s">
        <v>198</v>
      </c>
      <c r="C101" s="42" t="s">
        <v>295</v>
      </c>
      <c r="D101" s="42">
        <v>1</v>
      </c>
      <c r="E101" s="42">
        <v>1</v>
      </c>
      <c r="F101" s="42">
        <v>1</v>
      </c>
      <c r="G101" s="42">
        <v>1</v>
      </c>
      <c r="H101" s="42">
        <v>1</v>
      </c>
    </row>
    <row r="102" spans="1:8" ht="18.75" customHeight="1" x14ac:dyDescent="0.2">
      <c r="A102" s="52">
        <f t="shared" si="1"/>
        <v>98</v>
      </c>
      <c r="B102" s="69" t="s">
        <v>199</v>
      </c>
      <c r="C102" s="42" t="s">
        <v>295</v>
      </c>
      <c r="D102" s="42">
        <v>1</v>
      </c>
      <c r="E102" s="42">
        <v>1</v>
      </c>
      <c r="F102" s="42">
        <v>1</v>
      </c>
      <c r="G102" s="42">
        <v>1</v>
      </c>
      <c r="H102" s="42">
        <v>1</v>
      </c>
    </row>
    <row r="103" spans="1:8" ht="18.75" customHeight="1" x14ac:dyDescent="0.2">
      <c r="A103" s="52">
        <f t="shared" si="1"/>
        <v>99</v>
      </c>
      <c r="B103" s="73" t="s">
        <v>246</v>
      </c>
      <c r="C103" s="42" t="s">
        <v>295</v>
      </c>
      <c r="D103" s="42">
        <v>1</v>
      </c>
      <c r="E103" s="42">
        <v>1</v>
      </c>
      <c r="F103" s="42">
        <v>1</v>
      </c>
      <c r="G103" s="42">
        <v>1</v>
      </c>
      <c r="H103" s="42">
        <v>1</v>
      </c>
    </row>
    <row r="104" spans="1:8" ht="11.25" customHeight="1" x14ac:dyDescent="0.2">
      <c r="A104" s="52">
        <f t="shared" si="1"/>
        <v>100</v>
      </c>
      <c r="B104" s="49" t="s">
        <v>252</v>
      </c>
      <c r="C104" s="42" t="s">
        <v>295</v>
      </c>
      <c r="D104" s="42"/>
      <c r="E104" s="42"/>
      <c r="F104" s="42">
        <v>1</v>
      </c>
      <c r="G104" s="42">
        <v>1</v>
      </c>
      <c r="H104" s="42">
        <v>1</v>
      </c>
    </row>
    <row r="105" spans="1:8" ht="13.5" customHeight="1" x14ac:dyDescent="0.2">
      <c r="A105" s="52">
        <f t="shared" si="1"/>
        <v>101</v>
      </c>
      <c r="B105" s="49" t="s">
        <v>253</v>
      </c>
      <c r="C105" s="42" t="s">
        <v>295</v>
      </c>
      <c r="D105" s="42"/>
      <c r="E105" s="42"/>
      <c r="F105" s="42">
        <v>1</v>
      </c>
      <c r="G105" s="42">
        <v>1</v>
      </c>
      <c r="H105" s="42">
        <v>1</v>
      </c>
    </row>
    <row r="106" spans="1:8" ht="18.75" customHeight="1" x14ac:dyDescent="0.2">
      <c r="A106" s="52">
        <f t="shared" si="1"/>
        <v>102</v>
      </c>
      <c r="B106" s="49" t="s">
        <v>254</v>
      </c>
      <c r="C106" s="42" t="s">
        <v>295</v>
      </c>
      <c r="D106" s="42"/>
      <c r="E106" s="42"/>
      <c r="F106" s="42">
        <v>1</v>
      </c>
      <c r="G106" s="42">
        <v>1</v>
      </c>
      <c r="H106" s="42">
        <v>1</v>
      </c>
    </row>
    <row r="107" spans="1:8" ht="18.75" customHeight="1" x14ac:dyDescent="0.2">
      <c r="A107" s="52">
        <f t="shared" si="1"/>
        <v>103</v>
      </c>
      <c r="B107" s="49" t="s">
        <v>255</v>
      </c>
      <c r="C107" s="42" t="s">
        <v>295</v>
      </c>
      <c r="D107" s="42"/>
      <c r="E107" s="42"/>
      <c r="F107" s="42">
        <v>1</v>
      </c>
      <c r="G107" s="42">
        <v>1</v>
      </c>
      <c r="H107" s="42">
        <v>1</v>
      </c>
    </row>
    <row r="108" spans="1:8" ht="18.75" customHeight="1" x14ac:dyDescent="0.2">
      <c r="A108" s="52">
        <f t="shared" si="1"/>
        <v>104</v>
      </c>
      <c r="B108" s="49" t="s">
        <v>256</v>
      </c>
      <c r="C108" s="42" t="s">
        <v>295</v>
      </c>
      <c r="D108" s="42"/>
      <c r="E108" s="42"/>
      <c r="F108" s="42">
        <v>1</v>
      </c>
      <c r="G108" s="42">
        <v>1</v>
      </c>
      <c r="H108" s="42">
        <v>1</v>
      </c>
    </row>
    <row r="109" spans="1:8" ht="18.75" customHeight="1" x14ac:dyDescent="0.2">
      <c r="A109" s="52">
        <f t="shared" si="1"/>
        <v>105</v>
      </c>
      <c r="B109" s="49" t="s">
        <v>257</v>
      </c>
      <c r="C109" s="42" t="s">
        <v>295</v>
      </c>
      <c r="D109" s="42"/>
      <c r="E109" s="42"/>
      <c r="F109" s="42">
        <v>1</v>
      </c>
      <c r="G109" s="42">
        <v>1</v>
      </c>
      <c r="H109" s="42">
        <v>1</v>
      </c>
    </row>
    <row r="110" spans="1:8" ht="18.75" customHeight="1" x14ac:dyDescent="0.2">
      <c r="A110" s="52">
        <f t="shared" si="1"/>
        <v>106</v>
      </c>
      <c r="B110" s="49" t="s">
        <v>258</v>
      </c>
      <c r="C110" s="42" t="s">
        <v>295</v>
      </c>
      <c r="D110" s="42"/>
      <c r="E110" s="42"/>
      <c r="F110" s="42">
        <v>1</v>
      </c>
      <c r="G110" s="42">
        <v>1</v>
      </c>
      <c r="H110" s="42">
        <v>1</v>
      </c>
    </row>
    <row r="111" spans="1:8" ht="18.75" customHeight="1" x14ac:dyDescent="0.2">
      <c r="A111" s="70"/>
      <c r="B111" s="71" t="s">
        <v>350</v>
      </c>
      <c r="C111" s="72"/>
      <c r="D111" s="72">
        <f>SUM(D67:D110)</f>
        <v>36</v>
      </c>
      <c r="E111" s="72">
        <f>SUM(E67:E110)</f>
        <v>37</v>
      </c>
      <c r="F111" s="72">
        <f>SUM(F67:F110)</f>
        <v>44</v>
      </c>
      <c r="G111" s="72">
        <f>SUM(G67:G110)</f>
        <v>44</v>
      </c>
      <c r="H111" s="72">
        <f>SUM(H67:H110)</f>
        <v>44</v>
      </c>
    </row>
    <row r="112" spans="1:8" ht="18.75" customHeight="1" x14ac:dyDescent="0.2">
      <c r="A112" s="52">
        <v>106</v>
      </c>
      <c r="B112" s="69" t="s">
        <v>363</v>
      </c>
      <c r="C112" s="42" t="s">
        <v>295</v>
      </c>
      <c r="D112" s="42">
        <v>1</v>
      </c>
      <c r="E112" s="42">
        <v>1</v>
      </c>
      <c r="F112" s="42">
        <v>1</v>
      </c>
      <c r="G112" s="42">
        <v>1</v>
      </c>
      <c r="H112" s="42">
        <v>1</v>
      </c>
    </row>
    <row r="113" spans="1:8" ht="18.75" customHeight="1" x14ac:dyDescent="0.2">
      <c r="A113" s="70"/>
      <c r="B113" s="71" t="s">
        <v>350</v>
      </c>
      <c r="C113" s="72"/>
      <c r="D113" s="72">
        <f>D112</f>
        <v>1</v>
      </c>
      <c r="E113" s="72">
        <f>E112</f>
        <v>1</v>
      </c>
      <c r="F113" s="72">
        <f>F112</f>
        <v>1</v>
      </c>
      <c r="G113" s="72">
        <f>G112</f>
        <v>1</v>
      </c>
      <c r="H113" s="72">
        <f>H112</f>
        <v>1</v>
      </c>
    </row>
    <row r="114" spans="1:8" ht="18.75" customHeight="1" x14ac:dyDescent="0.2">
      <c r="A114" s="52">
        <f>A112+1</f>
        <v>107</v>
      </c>
      <c r="B114" s="69" t="s">
        <v>364</v>
      </c>
      <c r="C114" s="42" t="s">
        <v>295</v>
      </c>
      <c r="D114" s="42">
        <v>1</v>
      </c>
      <c r="E114" s="42">
        <v>1</v>
      </c>
      <c r="F114" s="42">
        <v>1</v>
      </c>
      <c r="G114" s="42">
        <v>1</v>
      </c>
      <c r="H114" s="42">
        <v>1</v>
      </c>
    </row>
    <row r="115" spans="1:8" ht="18.75" customHeight="1" x14ac:dyDescent="0.2">
      <c r="A115" s="52">
        <f t="shared" si="1"/>
        <v>108</v>
      </c>
      <c r="B115" s="69" t="s">
        <v>365</v>
      </c>
      <c r="C115" s="42" t="s">
        <v>295</v>
      </c>
      <c r="D115" s="42">
        <v>1</v>
      </c>
      <c r="E115" s="42">
        <v>1</v>
      </c>
      <c r="F115" s="42">
        <v>1</v>
      </c>
      <c r="G115" s="42">
        <v>1</v>
      </c>
      <c r="H115" s="42">
        <v>1</v>
      </c>
    </row>
    <row r="116" spans="1:8" ht="18.75" customHeight="1" x14ac:dyDescent="0.2">
      <c r="A116" s="52">
        <f t="shared" si="1"/>
        <v>109</v>
      </c>
      <c r="B116" s="69" t="s">
        <v>366</v>
      </c>
      <c r="C116" s="42" t="s">
        <v>295</v>
      </c>
      <c r="D116" s="42">
        <v>1</v>
      </c>
      <c r="E116" s="42">
        <v>1</v>
      </c>
      <c r="F116" s="42">
        <v>1</v>
      </c>
      <c r="G116" s="42">
        <v>1</v>
      </c>
      <c r="H116" s="42">
        <v>1</v>
      </c>
    </row>
    <row r="117" spans="1:8" ht="14.25" x14ac:dyDescent="0.2">
      <c r="A117" s="70"/>
      <c r="B117" s="71" t="s">
        <v>350</v>
      </c>
      <c r="C117" s="72"/>
      <c r="D117" s="72">
        <f>D114+D115+D116</f>
        <v>3</v>
      </c>
      <c r="E117" s="72">
        <f>E114+E115+E116</f>
        <v>3</v>
      </c>
      <c r="F117" s="72">
        <f>F114+F115+F116</f>
        <v>3</v>
      </c>
      <c r="G117" s="72">
        <f>G114+G115+G116</f>
        <v>3</v>
      </c>
      <c r="H117" s="72">
        <f>H114+H115+H116</f>
        <v>3</v>
      </c>
    </row>
    <row r="118" spans="1:8" ht="18.75" customHeight="1" x14ac:dyDescent="0.2">
      <c r="A118" s="52">
        <f>A116+1</f>
        <v>110</v>
      </c>
      <c r="B118" s="69" t="s">
        <v>367</v>
      </c>
      <c r="C118" s="42" t="s">
        <v>295</v>
      </c>
      <c r="D118" s="42"/>
      <c r="E118" s="42"/>
      <c r="F118" s="42"/>
      <c r="G118" s="42"/>
      <c r="H118" s="42"/>
    </row>
    <row r="119" spans="1:8" ht="18.75" customHeight="1" x14ac:dyDescent="0.2">
      <c r="A119" s="52">
        <f t="shared" si="1"/>
        <v>111</v>
      </c>
      <c r="B119" s="69" t="s">
        <v>368</v>
      </c>
      <c r="C119" s="42" t="s">
        <v>295</v>
      </c>
      <c r="D119" s="42">
        <v>1</v>
      </c>
      <c r="E119" s="42">
        <v>1</v>
      </c>
      <c r="F119" s="42"/>
      <c r="G119" s="42"/>
      <c r="H119" s="42"/>
    </row>
    <row r="120" spans="1:8" ht="18.75" customHeight="1" x14ac:dyDescent="0.2">
      <c r="A120" s="52">
        <f t="shared" si="1"/>
        <v>112</v>
      </c>
      <c r="B120" s="69" t="s">
        <v>369</v>
      </c>
      <c r="C120" s="42" t="s">
        <v>295</v>
      </c>
      <c r="D120" s="42">
        <v>1</v>
      </c>
      <c r="E120" s="42">
        <v>1</v>
      </c>
      <c r="F120" s="42"/>
      <c r="G120" s="42"/>
      <c r="H120" s="42"/>
    </row>
    <row r="121" spans="1:8" ht="18.75" customHeight="1" x14ac:dyDescent="0.2">
      <c r="A121" s="52">
        <f t="shared" si="1"/>
        <v>113</v>
      </c>
      <c r="B121" s="69" t="s">
        <v>370</v>
      </c>
      <c r="C121" s="42" t="s">
        <v>295</v>
      </c>
      <c r="D121" s="42">
        <v>1</v>
      </c>
      <c r="E121" s="42">
        <v>1</v>
      </c>
      <c r="F121" s="42"/>
      <c r="G121" s="42"/>
      <c r="H121" s="42"/>
    </row>
    <row r="122" spans="1:8" ht="18.75" customHeight="1" x14ac:dyDescent="0.2">
      <c r="A122" s="52">
        <f t="shared" si="1"/>
        <v>114</v>
      </c>
      <c r="B122" s="69" t="s">
        <v>371</v>
      </c>
      <c r="C122" s="42" t="s">
        <v>295</v>
      </c>
      <c r="D122" s="42">
        <v>1</v>
      </c>
      <c r="E122" s="42">
        <v>1</v>
      </c>
      <c r="F122" s="42"/>
      <c r="G122" s="42"/>
      <c r="H122" s="42"/>
    </row>
    <row r="123" spans="1:8" ht="18.75" customHeight="1" x14ac:dyDescent="0.2">
      <c r="A123" s="52">
        <f t="shared" si="1"/>
        <v>115</v>
      </c>
      <c r="B123" s="69" t="s">
        <v>372</v>
      </c>
      <c r="C123" s="42" t="s">
        <v>295</v>
      </c>
      <c r="D123" s="42">
        <v>1</v>
      </c>
      <c r="E123" s="42">
        <v>1</v>
      </c>
      <c r="F123" s="42"/>
      <c r="G123" s="42"/>
      <c r="H123" s="42"/>
    </row>
    <row r="124" spans="1:8" ht="18.75" customHeight="1" x14ac:dyDescent="0.2">
      <c r="A124" s="52">
        <f t="shared" si="1"/>
        <v>116</v>
      </c>
      <c r="B124" s="69" t="s">
        <v>373</v>
      </c>
      <c r="C124" s="42" t="s">
        <v>295</v>
      </c>
      <c r="D124" s="42">
        <v>1</v>
      </c>
      <c r="E124" s="42">
        <v>1</v>
      </c>
      <c r="F124" s="42"/>
      <c r="G124" s="42"/>
      <c r="H124" s="42"/>
    </row>
    <row r="125" spans="1:8" ht="18.75" customHeight="1" x14ac:dyDescent="0.2">
      <c r="A125" s="52">
        <f t="shared" si="1"/>
        <v>117</v>
      </c>
      <c r="B125" s="69" t="s">
        <v>374</v>
      </c>
      <c r="C125" s="42" t="s">
        <v>295</v>
      </c>
      <c r="D125" s="42">
        <v>1</v>
      </c>
      <c r="E125" s="42">
        <v>1</v>
      </c>
      <c r="F125" s="42"/>
      <c r="G125" s="42"/>
      <c r="H125" s="42"/>
    </row>
    <row r="126" spans="1:8" ht="18.75" customHeight="1" x14ac:dyDescent="0.2">
      <c r="A126" s="52">
        <f t="shared" si="1"/>
        <v>118</v>
      </c>
      <c r="B126" s="69" t="s">
        <v>375</v>
      </c>
      <c r="C126" s="42" t="s">
        <v>295</v>
      </c>
      <c r="D126" s="42">
        <v>1</v>
      </c>
      <c r="E126" s="42">
        <v>1</v>
      </c>
      <c r="F126" s="42"/>
      <c r="G126" s="42"/>
      <c r="H126" s="42"/>
    </row>
    <row r="127" spans="1:8" ht="14.25" x14ac:dyDescent="0.2">
      <c r="A127" s="70"/>
      <c r="B127" s="71" t="s">
        <v>350</v>
      </c>
      <c r="C127" s="72"/>
      <c r="D127" s="72">
        <f>SUM(D118:D126)</f>
        <v>8</v>
      </c>
      <c r="E127" s="72">
        <f>SUM(E118:E126)</f>
        <v>8</v>
      </c>
      <c r="F127" s="72">
        <f>SUM(F118:F126)</f>
        <v>0</v>
      </c>
      <c r="G127" s="72">
        <f>SUM(G118:G126)</f>
        <v>0</v>
      </c>
      <c r="H127" s="72">
        <f>SUM(H118:H126)</f>
        <v>0</v>
      </c>
    </row>
    <row r="128" spans="1:8" ht="24.75" customHeight="1" x14ac:dyDescent="0.2">
      <c r="A128" s="74">
        <v>119</v>
      </c>
      <c r="B128" s="75" t="s">
        <v>200</v>
      </c>
      <c r="C128" s="42" t="s">
        <v>295</v>
      </c>
      <c r="D128" s="42">
        <v>1</v>
      </c>
      <c r="E128" s="42">
        <v>1</v>
      </c>
      <c r="F128" s="42">
        <v>1</v>
      </c>
      <c r="G128" s="42">
        <v>1</v>
      </c>
      <c r="H128" s="42">
        <v>1</v>
      </c>
    </row>
    <row r="129" spans="1:8" ht="24.75" customHeight="1" x14ac:dyDescent="0.2">
      <c r="A129" s="74">
        <v>120</v>
      </c>
      <c r="B129" s="75" t="s">
        <v>201</v>
      </c>
      <c r="C129" s="42" t="s">
        <v>295</v>
      </c>
      <c r="D129" s="42">
        <v>1</v>
      </c>
      <c r="E129" s="42">
        <v>1</v>
      </c>
      <c r="F129" s="42">
        <v>1</v>
      </c>
      <c r="G129" s="42">
        <v>1</v>
      </c>
      <c r="H129" s="42">
        <v>1</v>
      </c>
    </row>
    <row r="130" spans="1:8" ht="14.25" x14ac:dyDescent="0.2">
      <c r="A130" s="70"/>
      <c r="B130" s="71" t="s">
        <v>350</v>
      </c>
      <c r="C130" s="72"/>
      <c r="D130" s="72">
        <f>D128+D129</f>
        <v>2</v>
      </c>
      <c r="E130" s="72">
        <f>E128+E129</f>
        <v>2</v>
      </c>
      <c r="F130" s="72">
        <f>F128+F129</f>
        <v>2</v>
      </c>
      <c r="G130" s="72">
        <f>G128+G129</f>
        <v>2</v>
      </c>
      <c r="H130" s="72">
        <f>H128+H129</f>
        <v>2</v>
      </c>
    </row>
    <row r="131" spans="1:8" x14ac:dyDescent="0.2">
      <c r="A131" s="52">
        <v>121</v>
      </c>
      <c r="B131" s="75" t="s">
        <v>285</v>
      </c>
      <c r="C131" s="42"/>
      <c r="D131" s="42">
        <v>1</v>
      </c>
      <c r="E131" s="42">
        <v>1</v>
      </c>
      <c r="F131" s="42">
        <v>1</v>
      </c>
      <c r="G131" s="42">
        <v>1</v>
      </c>
      <c r="H131" s="42">
        <v>1</v>
      </c>
    </row>
    <row r="132" spans="1:8" x14ac:dyDescent="0.2">
      <c r="A132" s="52">
        <v>122</v>
      </c>
      <c r="B132" s="75" t="s">
        <v>376</v>
      </c>
      <c r="C132" s="42"/>
      <c r="D132" s="42">
        <v>1</v>
      </c>
      <c r="E132" s="42">
        <v>1</v>
      </c>
      <c r="F132" s="42">
        <v>1</v>
      </c>
      <c r="G132" s="42">
        <v>1</v>
      </c>
      <c r="H132" s="42">
        <v>1</v>
      </c>
    </row>
    <row r="133" spans="1:8" x14ac:dyDescent="0.2">
      <c r="A133" s="74">
        <v>123</v>
      </c>
      <c r="B133" s="75" t="s">
        <v>377</v>
      </c>
      <c r="C133" s="42"/>
      <c r="D133" s="42">
        <v>1</v>
      </c>
      <c r="E133" s="42">
        <v>1</v>
      </c>
      <c r="F133" s="42">
        <v>1</v>
      </c>
      <c r="G133" s="42">
        <v>1</v>
      </c>
      <c r="H133" s="42">
        <v>1</v>
      </c>
    </row>
    <row r="134" spans="1:8" ht="25.5" x14ac:dyDescent="0.2">
      <c r="A134" s="74">
        <v>124</v>
      </c>
      <c r="B134" s="75" t="s">
        <v>378</v>
      </c>
      <c r="C134" s="42"/>
      <c r="D134" s="42"/>
      <c r="E134" s="42">
        <v>1</v>
      </c>
      <c r="F134" s="42">
        <v>1</v>
      </c>
      <c r="G134" s="42">
        <v>1</v>
      </c>
      <c r="H134" s="42">
        <v>1</v>
      </c>
    </row>
    <row r="135" spans="1:8" ht="14.25" x14ac:dyDescent="0.2">
      <c r="A135" s="70"/>
      <c r="B135" s="71" t="s">
        <v>350</v>
      </c>
      <c r="C135" s="72"/>
      <c r="D135" s="72">
        <f>D131+D132+D133</f>
        <v>3</v>
      </c>
      <c r="E135" s="72">
        <f>E131+E132+E133</f>
        <v>3</v>
      </c>
      <c r="F135" s="72">
        <f>F131+F132+F133</f>
        <v>3</v>
      </c>
      <c r="G135" s="72">
        <f>G131+G132+G133</f>
        <v>3</v>
      </c>
      <c r="H135" s="72">
        <f>H131+H132+H133</f>
        <v>3</v>
      </c>
    </row>
    <row r="136" spans="1:8" x14ac:dyDescent="0.2">
      <c r="A136" s="76"/>
      <c r="B136" s="77"/>
      <c r="C136" s="78"/>
      <c r="D136" s="79">
        <f>D66+D111+D113+D117+D127+D130+D135</f>
        <v>107</v>
      </c>
      <c r="E136" s="79">
        <f>E66+E111+E113+E117+E127+E130+E135</f>
        <v>109</v>
      </c>
      <c r="F136" s="79">
        <f>F66+F111+F113+F117+F127+F130+F135</f>
        <v>112</v>
      </c>
      <c r="G136" s="79">
        <f>G66+G111+G113+G117+G127+G130+G135</f>
        <v>114</v>
      </c>
      <c r="H136" s="79">
        <f>H66+H111+H113+H117+H127+H130+H135</f>
        <v>115</v>
      </c>
    </row>
    <row r="137" spans="1:8" x14ac:dyDescent="0.2">
      <c r="A137" s="52">
        <v>1</v>
      </c>
      <c r="B137" s="80" t="s">
        <v>379</v>
      </c>
      <c r="C137" s="46" t="s">
        <v>380</v>
      </c>
      <c r="D137" s="42">
        <v>1</v>
      </c>
      <c r="E137" s="42">
        <v>1</v>
      </c>
      <c r="F137" s="42">
        <v>1</v>
      </c>
      <c r="G137" s="42">
        <v>1</v>
      </c>
      <c r="H137" s="42">
        <v>1</v>
      </c>
    </row>
    <row r="138" spans="1:8" ht="26.25" customHeight="1" x14ac:dyDescent="0.2">
      <c r="A138" s="52">
        <v>2</v>
      </c>
      <c r="B138" s="80" t="s">
        <v>381</v>
      </c>
      <c r="C138" s="46" t="s">
        <v>380</v>
      </c>
      <c r="D138" s="42">
        <v>1</v>
      </c>
      <c r="E138" s="42">
        <v>1</v>
      </c>
      <c r="F138" s="42">
        <v>1</v>
      </c>
      <c r="G138" s="42">
        <v>1</v>
      </c>
      <c r="H138" s="42">
        <v>1</v>
      </c>
    </row>
    <row r="139" spans="1:8" ht="26.25" customHeight="1" x14ac:dyDescent="0.2">
      <c r="A139" s="52">
        <v>3</v>
      </c>
      <c r="B139" s="80" t="s">
        <v>382</v>
      </c>
      <c r="C139" s="46" t="s">
        <v>380</v>
      </c>
      <c r="D139" s="42">
        <v>1</v>
      </c>
      <c r="E139" s="42">
        <v>1</v>
      </c>
      <c r="F139" s="42">
        <v>1</v>
      </c>
      <c r="G139" s="42">
        <v>1</v>
      </c>
      <c r="H139" s="42">
        <v>1</v>
      </c>
    </row>
    <row r="140" spans="1:8" ht="26.25" customHeight="1" x14ac:dyDescent="0.2">
      <c r="A140" s="52">
        <v>4</v>
      </c>
      <c r="B140" s="80" t="s">
        <v>383</v>
      </c>
      <c r="C140" s="46" t="s">
        <v>380</v>
      </c>
      <c r="D140" s="42">
        <v>1</v>
      </c>
      <c r="E140" s="42">
        <v>1</v>
      </c>
      <c r="F140" s="42">
        <v>1</v>
      </c>
      <c r="G140" s="42">
        <v>1</v>
      </c>
      <c r="H140" s="42">
        <v>1</v>
      </c>
    </row>
    <row r="141" spans="1:8" ht="26.25" customHeight="1" x14ac:dyDescent="0.2">
      <c r="A141" s="52">
        <v>5</v>
      </c>
      <c r="B141" s="80" t="s">
        <v>384</v>
      </c>
      <c r="C141" s="46" t="s">
        <v>380</v>
      </c>
      <c r="D141" s="42"/>
      <c r="E141" s="42">
        <v>1</v>
      </c>
      <c r="F141" s="42">
        <v>1</v>
      </c>
      <c r="G141" s="42">
        <v>1</v>
      </c>
      <c r="H141" s="42">
        <v>1</v>
      </c>
    </row>
    <row r="142" spans="1:8" ht="26.25" customHeight="1" x14ac:dyDescent="0.2">
      <c r="A142" s="52">
        <v>6</v>
      </c>
      <c r="B142" s="81" t="s">
        <v>385</v>
      </c>
      <c r="C142" s="46" t="s">
        <v>380</v>
      </c>
      <c r="D142" s="42">
        <v>1</v>
      </c>
      <c r="E142" s="42">
        <v>1</v>
      </c>
      <c r="F142" s="42">
        <v>1</v>
      </c>
      <c r="G142" s="42">
        <v>1</v>
      </c>
      <c r="H142" s="42">
        <v>1</v>
      </c>
    </row>
    <row r="143" spans="1:8" ht="26.25" customHeight="1" x14ac:dyDescent="0.2">
      <c r="A143" s="52">
        <v>7</v>
      </c>
      <c r="B143" s="82" t="s">
        <v>386</v>
      </c>
      <c r="C143" s="46" t="s">
        <v>380</v>
      </c>
      <c r="D143" s="42">
        <v>1</v>
      </c>
      <c r="E143" s="42">
        <v>1</v>
      </c>
      <c r="F143" s="42">
        <v>1</v>
      </c>
      <c r="G143" s="42">
        <v>1</v>
      </c>
      <c r="H143" s="42">
        <v>1</v>
      </c>
    </row>
    <row r="144" spans="1:8" ht="26.25" hidden="1" customHeight="1" x14ac:dyDescent="0.2">
      <c r="A144" s="52"/>
      <c r="B144" s="81" t="s">
        <v>387</v>
      </c>
      <c r="C144" s="46" t="s">
        <v>380</v>
      </c>
      <c r="D144" s="83"/>
      <c r="E144" s="42"/>
      <c r="F144" s="42"/>
      <c r="G144" s="42"/>
      <c r="H144" s="42"/>
    </row>
    <row r="145" spans="1:8" x14ac:dyDescent="0.2">
      <c r="A145" s="52">
        <v>8</v>
      </c>
      <c r="B145" s="82" t="s">
        <v>388</v>
      </c>
      <c r="C145" s="46" t="s">
        <v>380</v>
      </c>
      <c r="D145" s="42">
        <v>1</v>
      </c>
      <c r="E145" s="42"/>
      <c r="F145" s="42"/>
      <c r="G145" s="42"/>
      <c r="H145" s="42"/>
    </row>
    <row r="146" spans="1:8" x14ac:dyDescent="0.2">
      <c r="A146" s="52">
        <v>9</v>
      </c>
      <c r="B146" s="82" t="s">
        <v>389</v>
      </c>
      <c r="C146" s="46" t="s">
        <v>380</v>
      </c>
      <c r="D146" s="42">
        <v>1</v>
      </c>
      <c r="E146" s="42">
        <v>1</v>
      </c>
      <c r="F146" s="42"/>
      <c r="G146" s="42"/>
      <c r="H146" s="42"/>
    </row>
    <row r="147" spans="1:8" ht="13.5" hidden="1" customHeight="1" x14ac:dyDescent="0.2">
      <c r="A147" s="52"/>
      <c r="B147" s="81" t="s">
        <v>390</v>
      </c>
      <c r="C147" s="46" t="s">
        <v>380</v>
      </c>
      <c r="D147" s="42"/>
      <c r="E147" s="42"/>
      <c r="F147" s="42"/>
      <c r="G147" s="42"/>
      <c r="H147" s="42"/>
    </row>
    <row r="148" spans="1:8" ht="30.75" hidden="1" customHeight="1" x14ac:dyDescent="0.2">
      <c r="A148" s="52"/>
      <c r="B148" s="81" t="s">
        <v>391</v>
      </c>
      <c r="C148" s="46" t="s">
        <v>380</v>
      </c>
      <c r="D148" s="42"/>
      <c r="E148" s="42"/>
      <c r="F148" s="42"/>
      <c r="G148" s="42"/>
      <c r="H148" s="42"/>
    </row>
    <row r="149" spans="1:8" ht="14.25" x14ac:dyDescent="0.2">
      <c r="A149" s="72"/>
      <c r="B149" s="71" t="s">
        <v>350</v>
      </c>
      <c r="C149" s="72"/>
      <c r="D149" s="72">
        <f>SUM(D137:D148)</f>
        <v>8</v>
      </c>
      <c r="E149" s="72">
        <f>SUM(E137:E148)</f>
        <v>8</v>
      </c>
      <c r="F149" s="72">
        <f>SUM(F137:F148)</f>
        <v>7</v>
      </c>
      <c r="G149" s="72">
        <f>SUM(G137:G148)</f>
        <v>7</v>
      </c>
      <c r="H149" s="72">
        <f>SUM(H137:H148)</f>
        <v>7</v>
      </c>
    </row>
    <row r="150" spans="1:8" ht="22.5" customHeight="1" x14ac:dyDescent="0.2">
      <c r="A150" s="76"/>
      <c r="B150" s="84" t="s">
        <v>392</v>
      </c>
      <c r="C150" s="79"/>
      <c r="D150" s="79">
        <f>D136+D149</f>
        <v>115</v>
      </c>
      <c r="E150" s="79">
        <f>E136+E149</f>
        <v>117</v>
      </c>
      <c r="F150" s="79">
        <f>F136+F149</f>
        <v>119</v>
      </c>
      <c r="G150" s="79">
        <f>G136+G149</f>
        <v>121</v>
      </c>
      <c r="H150" s="79">
        <f>H136+H149</f>
        <v>122</v>
      </c>
    </row>
    <row r="151" spans="1:8" x14ac:dyDescent="0.2">
      <c r="B151" s="85"/>
    </row>
    <row r="152" spans="1:8" ht="47.25" customHeight="1" x14ac:dyDescent="0.25">
      <c r="B152" s="53" t="s">
        <v>527</v>
      </c>
      <c r="C152" s="156"/>
      <c r="D152" s="53"/>
      <c r="E152" s="55" t="s">
        <v>514</v>
      </c>
      <c r="F152" s="53"/>
    </row>
    <row r="153" spans="1:8" x14ac:dyDescent="0.2">
      <c r="B153" s="56"/>
      <c r="C153" s="57"/>
      <c r="D153" s="56"/>
      <c r="E153" s="56"/>
      <c r="F153" s="58"/>
    </row>
    <row r="154" spans="1:8" ht="21.75" customHeight="1" x14ac:dyDescent="0.25">
      <c r="B154" s="59" t="s">
        <v>262</v>
      </c>
      <c r="C154" s="62"/>
      <c r="D154" s="61"/>
      <c r="E154" s="55" t="s">
        <v>263</v>
      </c>
      <c r="F154" s="62"/>
    </row>
  </sheetData>
  <mergeCells count="1">
    <mergeCell ref="A1:H1"/>
  </mergeCells>
  <conditionalFormatting sqref="B137">
    <cfRule type="duplicateValues" dxfId="11" priority="10" stopIfTrue="1"/>
  </conditionalFormatting>
  <conditionalFormatting sqref="B137">
    <cfRule type="duplicateValues" dxfId="10" priority="9" stopIfTrue="1"/>
  </conditionalFormatting>
  <conditionalFormatting sqref="B137">
    <cfRule type="duplicateValues" dxfId="9" priority="8" stopIfTrue="1"/>
  </conditionalFormatting>
  <conditionalFormatting sqref="B137">
    <cfRule type="duplicateValues" dxfId="8" priority="7" stopIfTrue="1"/>
  </conditionalFormatting>
  <conditionalFormatting sqref="B126">
    <cfRule type="duplicateValues" dxfId="7" priority="6" stopIfTrue="1"/>
  </conditionalFormatting>
  <conditionalFormatting sqref="B138">
    <cfRule type="duplicateValues" dxfId="6" priority="11" stopIfTrue="1"/>
  </conditionalFormatting>
  <conditionalFormatting sqref="B140:B141">
    <cfRule type="duplicateValues" dxfId="5" priority="4" stopIfTrue="1"/>
  </conditionalFormatting>
  <conditionalFormatting sqref="B139">
    <cfRule type="duplicateValues" dxfId="4" priority="3" stopIfTrue="1"/>
  </conditionalFormatting>
  <conditionalFormatting sqref="B139">
    <cfRule type="duplicateValues" dxfId="3" priority="2" stopIfTrue="1"/>
  </conditionalFormatting>
  <conditionalFormatting sqref="B139">
    <cfRule type="duplicateValues" dxfId="2" priority="1" stopIfTrue="1"/>
  </conditionalFormatting>
  <conditionalFormatting sqref="B139">
    <cfRule type="duplicateValues" dxfId="1" priority="5" stopIfTrue="1"/>
  </conditionalFormatting>
  <conditionalFormatting sqref="B137:B138 B118:B126">
    <cfRule type="duplicateValues" dxfId="0" priority="12" stopIfTrue="1"/>
  </conditionalFormatting>
  <pageMargins left="0.70866141732283472" right="0.70866141732283472" top="0.74803149606299213" bottom="0.74803149606299213" header="0.31496062992125984" footer="0.31496062992125984"/>
  <pageSetup paperSize="9" scale="64"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паспорт</vt:lpstr>
      <vt:lpstr>0611141</vt:lpstr>
      <vt:lpstr>рахунки 2021 (31.12.2021)</vt:lpstr>
      <vt:lpstr>Кіл-ть зак (2)</vt:lpstr>
      <vt:lpstr>Пер уст (2)</vt:lpstr>
      <vt:lpstr>Роз бух (2)</vt:lpstr>
      <vt:lpstr>16.11.2020</vt:lpstr>
      <vt:lpstr>Кіл-ть зак</vt:lpstr>
      <vt:lpstr>Роз бух</vt:lpstr>
      <vt:lpstr>Пер уст</vt:lpstr>
      <vt:lpstr>'16.11.2020'!Заголовки_для_печати</vt:lpstr>
      <vt:lpstr>'Пер уст'!Заголовки_для_печати</vt:lpstr>
      <vt:lpstr>'0611141'!Область_печати</vt:lpstr>
      <vt:lpstr>'16.11.2020'!Область_печати</vt:lpstr>
      <vt:lpstr>'Кіл-ть зак'!Область_печати</vt:lpstr>
      <vt:lpstr>паспорт!Область_печати</vt:lpstr>
      <vt:lpstr>'рахунки 2021 (31.12.2021)'!Область_печати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2022-01-31T16:47:50Z</dcterms:modified>
</cp:coreProperties>
</file>